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17704.33499\"/>
    </mc:Choice>
  </mc:AlternateContent>
  <xr:revisionPtr revIDLastSave="0" documentId="13_ncr:1_{8BBC05C9-0D28-4717-84A5-5A7CC622B6D3}" xr6:coauthVersionLast="36" xr6:coauthVersionMax="36" xr10:uidLastSave="{00000000-0000-0000-0000-000000000000}"/>
  <bookViews>
    <workbookView xWindow="32760" yWindow="32760" windowWidth="19200" windowHeight="8568" tabRatio="809" xr2:uid="{00000000-000D-0000-FFFF-FFFF00000000}"/>
  </bookViews>
  <sheets>
    <sheet name="Template" sheetId="2" r:id="rId1"/>
    <sheet name="6.5.1.1-1" sheetId="8" r:id="rId2"/>
    <sheet name="6.5.1.1-3" sheetId="10" r:id="rId3"/>
    <sheet name="16.5.1.2-3" sheetId="11" r:id="rId4"/>
  </sheets>
  <calcPr calcId="191029"/>
</workbook>
</file>

<file path=xl/calcChain.xml><?xml version="1.0" encoding="utf-8"?>
<calcChain xmlns="http://schemas.openxmlformats.org/spreadsheetml/2006/main">
  <c r="H54" i="11" l="1"/>
  <c r="H57" i="11" s="1"/>
  <c r="G54" i="11"/>
  <c r="G57" i="11" s="1"/>
  <c r="F54" i="11"/>
  <c r="F57" i="11" s="1"/>
  <c r="C53" i="11"/>
  <c r="C57" i="11" s="1"/>
  <c r="K40" i="11"/>
  <c r="I40" i="11"/>
  <c r="C40" i="11"/>
  <c r="F39" i="11"/>
  <c r="F40" i="11" s="1"/>
  <c r="L40" i="11" s="1"/>
  <c r="L74" i="11" s="1"/>
  <c r="I36" i="11"/>
  <c r="F36" i="11"/>
  <c r="E36" i="11"/>
  <c r="D36" i="11"/>
  <c r="C36" i="11"/>
  <c r="L36" i="11" s="1"/>
  <c r="L70" i="11" s="1"/>
  <c r="K28" i="11"/>
  <c r="K36" i="11" s="1"/>
  <c r="J28" i="11"/>
  <c r="J40" i="11" s="1"/>
  <c r="H27" i="11"/>
  <c r="H36" i="11" s="1"/>
  <c r="N36" i="11" s="1"/>
  <c r="N70" i="11" s="1"/>
  <c r="G27" i="11"/>
  <c r="G36" i="11" s="1"/>
  <c r="H26" i="11"/>
  <c r="G26" i="11"/>
  <c r="E25" i="11"/>
  <c r="D25" i="11"/>
  <c r="E24" i="11"/>
  <c r="E40" i="11" s="1"/>
  <c r="D24" i="11"/>
  <c r="D40" i="11" s="1"/>
  <c r="C18" i="11"/>
  <c r="F17" i="11"/>
  <c r="F16" i="11"/>
  <c r="C16" i="11"/>
  <c r="E8" i="11"/>
  <c r="E53" i="11" s="1"/>
  <c r="E57" i="11" s="1"/>
  <c r="D8" i="11"/>
  <c r="D53" i="11" s="1"/>
  <c r="D57" i="11" s="1"/>
  <c r="E7" i="11"/>
  <c r="D7" i="11"/>
  <c r="E6" i="11"/>
  <c r="D6" i="11"/>
  <c r="E5" i="11"/>
  <c r="D5" i="11"/>
  <c r="G57" i="10"/>
  <c r="C57" i="10"/>
  <c r="F60" i="10"/>
  <c r="H54" i="10"/>
  <c r="H57" i="10"/>
  <c r="G54" i="10"/>
  <c r="F54" i="10"/>
  <c r="F57" i="10"/>
  <c r="C53" i="10"/>
  <c r="I40" i="10"/>
  <c r="E40" i="10"/>
  <c r="C40" i="10"/>
  <c r="L36" i="10"/>
  <c r="L70" i="10"/>
  <c r="J36" i="10"/>
  <c r="I36" i="10"/>
  <c r="F36" i="10"/>
  <c r="D36" i="10"/>
  <c r="C36" i="10"/>
  <c r="K28" i="10"/>
  <c r="K36" i="10"/>
  <c r="J28" i="10"/>
  <c r="J40" i="10"/>
  <c r="H27" i="10"/>
  <c r="H36" i="10"/>
  <c r="G27" i="10"/>
  <c r="G36" i="10"/>
  <c r="H26" i="10"/>
  <c r="G26" i="10"/>
  <c r="E25" i="10"/>
  <c r="E36" i="10"/>
  <c r="D25" i="10"/>
  <c r="E24" i="10"/>
  <c r="D24" i="10"/>
  <c r="D40" i="10"/>
  <c r="F16" i="10"/>
  <c r="F39" i="10"/>
  <c r="F40" i="10"/>
  <c r="C16" i="10"/>
  <c r="E8" i="10"/>
  <c r="E53" i="10"/>
  <c r="E57" i="10"/>
  <c r="E60" i="10"/>
  <c r="D8" i="10"/>
  <c r="D53" i="10"/>
  <c r="D57" i="10"/>
  <c r="E7" i="10"/>
  <c r="E62" i="10"/>
  <c r="E74" i="10"/>
  <c r="D7" i="10"/>
  <c r="D62" i="10"/>
  <c r="D74" i="10"/>
  <c r="E6" i="10"/>
  <c r="D6" i="10"/>
  <c r="E5" i="10"/>
  <c r="H60" i="10"/>
  <c r="D5" i="10"/>
  <c r="G16" i="10"/>
  <c r="C74" i="8"/>
  <c r="D62" i="8"/>
  <c r="E62" i="8"/>
  <c r="C62" i="8"/>
  <c r="C18" i="8"/>
  <c r="E18" i="8"/>
  <c r="C36" i="8"/>
  <c r="C16" i="8"/>
  <c r="F36" i="8"/>
  <c r="F54" i="8"/>
  <c r="F57" i="8"/>
  <c r="H54" i="8"/>
  <c r="H57" i="8"/>
  <c r="G54" i="8"/>
  <c r="G57" i="8"/>
  <c r="I40" i="8"/>
  <c r="I36" i="8"/>
  <c r="C40" i="8"/>
  <c r="D5" i="8"/>
  <c r="E5" i="8"/>
  <c r="D6" i="8"/>
  <c r="E6" i="8"/>
  <c r="D7" i="8"/>
  <c r="E7" i="8"/>
  <c r="D8" i="8"/>
  <c r="E8" i="8"/>
  <c r="F16" i="8"/>
  <c r="D24" i="8"/>
  <c r="D40" i="8"/>
  <c r="E24" i="8"/>
  <c r="E40" i="8"/>
  <c r="D25" i="8"/>
  <c r="D36" i="8"/>
  <c r="E25" i="8"/>
  <c r="E36" i="8"/>
  <c r="G26" i="8"/>
  <c r="H26" i="8"/>
  <c r="G27" i="8"/>
  <c r="G36" i="8"/>
  <c r="H27" i="8"/>
  <c r="H36" i="8"/>
  <c r="J28" i="8"/>
  <c r="J36" i="8"/>
  <c r="K28" i="8"/>
  <c r="K40" i="8"/>
  <c r="C53" i="8"/>
  <c r="C57" i="8"/>
  <c r="C60" i="8"/>
  <c r="D16" i="10"/>
  <c r="G39" i="10"/>
  <c r="G40" i="10"/>
  <c r="M40" i="10"/>
  <c r="M74" i="10"/>
  <c r="D18" i="10"/>
  <c r="N36" i="10"/>
  <c r="N70" i="10"/>
  <c r="M36" i="10"/>
  <c r="M70" i="10"/>
  <c r="H61" i="10"/>
  <c r="H70" i="10"/>
  <c r="L40" i="10"/>
  <c r="L74" i="10"/>
  <c r="H16" i="10"/>
  <c r="C18" i="10"/>
  <c r="K40" i="10"/>
  <c r="C60" i="10"/>
  <c r="C62" i="10"/>
  <c r="C74" i="10"/>
  <c r="G60" i="10"/>
  <c r="E16" i="10"/>
  <c r="F17" i="10"/>
  <c r="D60" i="10"/>
  <c r="M36" i="8"/>
  <c r="H16" i="8"/>
  <c r="L36" i="8"/>
  <c r="L70" i="8"/>
  <c r="E53" i="8"/>
  <c r="E57" i="8"/>
  <c r="H60" i="8"/>
  <c r="K36" i="8"/>
  <c r="N36" i="8"/>
  <c r="N70" i="8"/>
  <c r="E16" i="8"/>
  <c r="D16" i="8"/>
  <c r="M70" i="8"/>
  <c r="D53" i="8"/>
  <c r="D57" i="8"/>
  <c r="G60" i="8"/>
  <c r="F17" i="8"/>
  <c r="J40" i="8"/>
  <c r="F39" i="8"/>
  <c r="F40" i="8"/>
  <c r="L40" i="8"/>
  <c r="L74" i="8"/>
  <c r="F60" i="8"/>
  <c r="G16" i="8"/>
  <c r="F61" i="10"/>
  <c r="F70" i="10"/>
  <c r="G17" i="10"/>
  <c r="E18" i="10"/>
  <c r="H71" i="10"/>
  <c r="H69" i="10"/>
  <c r="F71" i="10"/>
  <c r="F69" i="10"/>
  <c r="G61" i="10"/>
  <c r="G70" i="10"/>
  <c r="H39" i="10"/>
  <c r="H40" i="10"/>
  <c r="N40" i="10"/>
  <c r="N74" i="10"/>
  <c r="H17" i="10"/>
  <c r="E60" i="8"/>
  <c r="H61" i="8"/>
  <c r="H70" i="8"/>
  <c r="H69" i="8"/>
  <c r="H39" i="8"/>
  <c r="H40" i="8"/>
  <c r="N40" i="8"/>
  <c r="N74" i="8"/>
  <c r="D60" i="8"/>
  <c r="G61" i="8"/>
  <c r="G70" i="8"/>
  <c r="E74" i="8"/>
  <c r="H17" i="8"/>
  <c r="F61" i="8"/>
  <c r="F70" i="8"/>
  <c r="G39" i="8"/>
  <c r="G40" i="8"/>
  <c r="G17" i="8"/>
  <c r="D18" i="8"/>
  <c r="G71" i="10"/>
  <c r="G69" i="10"/>
  <c r="M40" i="8"/>
  <c r="M74" i="8"/>
  <c r="D74" i="8"/>
  <c r="E75" i="8"/>
  <c r="E73" i="8"/>
  <c r="H71" i="8"/>
  <c r="C73" i="8"/>
  <c r="C75" i="8"/>
  <c r="F71" i="8"/>
  <c r="F69" i="8"/>
  <c r="G71" i="8"/>
  <c r="G69" i="8"/>
  <c r="D73" i="8"/>
  <c r="D75" i="8"/>
  <c r="E73" i="10"/>
  <c r="E75" i="10"/>
  <c r="D75" i="10"/>
  <c r="D73" i="10"/>
  <c r="C75" i="10"/>
  <c r="C73" i="10"/>
  <c r="F60" i="11" l="1"/>
  <c r="C60" i="11"/>
  <c r="G60" i="11"/>
  <c r="H60" i="11"/>
  <c r="M36" i="11"/>
  <c r="M70" i="11" s="1"/>
  <c r="E16" i="11"/>
  <c r="D60" i="11"/>
  <c r="D16" i="11"/>
  <c r="E60" i="11"/>
  <c r="G16" i="11"/>
  <c r="H16" i="11"/>
  <c r="J36" i="11"/>
  <c r="D62" i="11" l="1"/>
  <c r="D74" i="11" s="1"/>
  <c r="G61" i="11"/>
  <c r="G70" i="11" s="1"/>
  <c r="C62" i="11"/>
  <c r="C74" i="11" s="1"/>
  <c r="F61" i="11"/>
  <c r="F70" i="11" s="1"/>
  <c r="D18" i="11"/>
  <c r="E62" i="11"/>
  <c r="E74" i="11" s="1"/>
  <c r="H61" i="11"/>
  <c r="H70" i="11" s="1"/>
  <c r="H17" i="11"/>
  <c r="H39" i="11"/>
  <c r="H40" i="11" s="1"/>
  <c r="N40" i="11" s="1"/>
  <c r="N74" i="11" s="1"/>
  <c r="G39" i="11"/>
  <c r="G40" i="11" s="1"/>
  <c r="M40" i="11" s="1"/>
  <c r="M74" i="11" s="1"/>
  <c r="G17" i="11"/>
  <c r="E18" i="11"/>
  <c r="F71" i="11" l="1"/>
  <c r="F69" i="11"/>
  <c r="D73" i="11"/>
  <c r="D75" i="11"/>
  <c r="G69" i="11"/>
  <c r="G71" i="11"/>
  <c r="C75" i="11"/>
  <c r="C73" i="11"/>
  <c r="H69" i="11"/>
  <c r="H71" i="11"/>
  <c r="E73" i="11"/>
  <c r="E75" i="11"/>
</calcChain>
</file>

<file path=xl/sharedStrings.xml><?xml version="1.0" encoding="utf-8"?>
<sst xmlns="http://schemas.openxmlformats.org/spreadsheetml/2006/main" count="542" uniqueCount="99">
  <si>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</si>
  <si>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</si>
  <si>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</si>
  <si>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</si>
  <si>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</si>
  <si>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</si>
  <si>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</si>
  <si>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</si>
  <si>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</si>
  <si>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</si>
  <si>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</si>
  <si>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</si>
  <si>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</si>
  <si>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</si>
  <si>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</si>
  <si>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</si>
  <si>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</si>
  <si>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</si>
  <si>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</si>
  <si>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</si>
  <si>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</si>
  <si>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</si>
  <si>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</si>
  <si>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</si>
  <si>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</si>
  <si>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</si>
  <si>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</si>
  <si>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</si>
  <si>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</si>
  <si>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</si>
  <si>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</si>
  <si>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</si>
  <si>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</si>
  <si>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</si>
  <si>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</si>
  <si>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</si>
  <si>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</si>
  <si>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</si>
  <si>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</si>
  <si>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</si>
  <si>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</si>
  <si>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</si>
  <si>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</si>
  <si>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</si>
  <si>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</si>
  <si>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</si>
  <si>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</si>
  <si>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</si>
  <si>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</si>
  <si>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</si>
  <si>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</si>
  <si>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</si>
  <si>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t>v16.5.0</t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</si>
  <si>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</si>
  <si>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</si>
  <si>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</si>
  <si>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</si>
  <si>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</si>
  <si>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</si>
  <si>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</si>
  <si>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</si>
  <si>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</si>
  <si>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</si>
  <si>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</si>
  <si>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</si>
  <si>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</si>
  <si>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</si>
  <si>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</si>
  <si>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Adapted from 38.533 RRM Test case 6.5.5.1</t>
  </si>
  <si>
    <t>4.5.1.1</t>
  </si>
  <si>
    <t>4.5.1.3</t>
  </si>
  <si>
    <t>6.5.1.1</t>
  </si>
  <si>
    <t>6.5.1.3</t>
  </si>
  <si>
    <t>v16.6.0</t>
  </si>
  <si>
    <t>Anritsu</t>
  </si>
  <si>
    <t>Ref: TS 38.133 v16.5.0 clause A.6.5.1.1</t>
  </si>
  <si>
    <t>38.133 Table A.6.5.1.1.1-2, Config 1</t>
  </si>
  <si>
    <t>38.133 Table A.6.5.1.1.1-3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</si>
  <si>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</si>
  <si>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</si>
  <si>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</si>
  <si>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</si>
  <si>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</si>
  <si>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</si>
  <si>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</si>
  <si>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</si>
  <si>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38.101-2 Table 7.4-1</t>
  </si>
  <si>
    <t>38.133 Table A.6.5.1.1.1-1, Config 1</t>
  </si>
  <si>
    <t>38.133 Table A.6.5.1.1.1-1, Config 3</t>
  </si>
  <si>
    <t>38.133 Table A.6.5.1.1.1-2, Config 3</t>
  </si>
  <si>
    <t>16.5.1.2</t>
    <phoneticPr fontId="2" type="noConversion"/>
  </si>
  <si>
    <t>v17.7.0</t>
    <phoneticPr fontId="2" type="noConversion"/>
  </si>
  <si>
    <t>v17.4.0</t>
    <phoneticPr fontId="2" type="noConversion"/>
  </si>
  <si>
    <t>Huawei,Hisilicon</t>
    <phoneticPr fontId="2" type="noConversion"/>
  </si>
  <si>
    <t>38.133 Table A.16.5.1.2.1-1, Config 3</t>
  </si>
  <si>
    <t>38.133 Table A.16.5.1.2.1-2, Config 3</t>
  </si>
  <si>
    <t>38.133 Table A.16.5.1.2.1-3</t>
  </si>
  <si>
    <t>Ref: TS 38.133 v17.7.0 clause A.16.5.1.2</t>
  </si>
  <si>
    <r>
      <t>38.533 4.5.1.1+4.5.1.3+6.5.1.1+6.5.1.3 TT v3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"16.5.1.2-3" is added for 30KHz SCS+20MHz CBW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</si>
</sst>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2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Fill="1" applyBorder="1"/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0" fillId="0" borderId="8" xfId="0" applyFill="1" applyBorder="1"/>
    <xf numFmtId="177" fontId="1" fillId="6" borderId="8" xfId="1" applyNumberFormat="1" applyFont="1" applyFill="1" applyBorder="1" applyAlignment="1">
      <alignment horizontal="center"/>
    </xf>
    <xf numFmtId="0" fontId="1" fillId="0" borderId="8" xfId="0" applyFont="1" applyFill="1" applyBorder="1"/>
    <xf numFmtId="1" fontId="1" fillId="0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176" fontId="9" fillId="0" borderId="6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3" sqref="B3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98</v>
      </c>
    </row>
    <row r="3" spans="1:8" x14ac:dyDescent="0.25">
      <c r="A3" s="3" t="s">
        <v>30</v>
      </c>
      <c r="B3" s="101" t="s">
        <v>56</v>
      </c>
    </row>
    <row r="4" spans="1:8" x14ac:dyDescent="0.25">
      <c r="A4" s="3"/>
      <c r="B4" t="s">
        <v>68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33</v>
      </c>
      <c r="C12" t="s">
        <v>69</v>
      </c>
      <c r="D12" s="102" t="s">
        <v>52</v>
      </c>
      <c r="E12" s="102" t="s">
        <v>73</v>
      </c>
      <c r="F12" t="s">
        <v>74</v>
      </c>
      <c r="H12"/>
    </row>
    <row r="13" spans="1:8" x14ac:dyDescent="0.25">
      <c r="C13" t="s">
        <v>70</v>
      </c>
      <c r="D13" s="102" t="s">
        <v>52</v>
      </c>
      <c r="E13" s="102" t="s">
        <v>73</v>
      </c>
      <c r="F13" t="s">
        <v>74</v>
      </c>
      <c r="H13"/>
    </row>
    <row r="14" spans="1:8" x14ac:dyDescent="0.25">
      <c r="C14" t="s">
        <v>71</v>
      </c>
      <c r="D14" s="102" t="s">
        <v>52</v>
      </c>
      <c r="E14" s="102" t="s">
        <v>73</v>
      </c>
      <c r="F14" t="s">
        <v>74</v>
      </c>
      <c r="H14"/>
    </row>
    <row r="15" spans="1:8" x14ac:dyDescent="0.25">
      <c r="C15" t="s">
        <v>72</v>
      </c>
      <c r="D15" s="102" t="s">
        <v>52</v>
      </c>
      <c r="E15" s="102" t="s">
        <v>73</v>
      </c>
      <c r="F15" t="s">
        <v>74</v>
      </c>
      <c r="H15"/>
    </row>
    <row r="16" spans="1:8" x14ac:dyDescent="0.25">
      <c r="C16" t="s">
        <v>90</v>
      </c>
      <c r="D16" s="5" t="s">
        <v>91</v>
      </c>
      <c r="E16" s="5" t="s">
        <v>92</v>
      </c>
      <c r="F16" t="s">
        <v>93</v>
      </c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7"/>
  <sheetViews>
    <sheetView zoomScale="90" zoomScaleNormal="90" workbookViewId="0">
      <selection activeCell="R77" sqref="R77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17" width="8.5546875" style="7" customWidth="1"/>
    <col min="18" max="18" width="42.5546875" style="7" customWidth="1"/>
    <col min="19" max="16384" width="10.6640625" style="7"/>
  </cols>
  <sheetData>
    <row r="1" spans="1:18" ht="13.8" thickBot="1" x14ac:dyDescent="0.3">
      <c r="L1" s="8"/>
      <c r="M1" s="8"/>
      <c r="N1" s="8"/>
      <c r="O1" s="8"/>
      <c r="P1" s="8"/>
      <c r="Q1" s="8"/>
      <c r="R1" s="8"/>
    </row>
    <row r="2" spans="1:18" ht="13.8" thickBot="1" x14ac:dyDescent="0.3">
      <c r="A2" s="9" t="s">
        <v>11</v>
      </c>
      <c r="B2" s="10"/>
      <c r="C2" s="213" t="s">
        <v>43</v>
      </c>
      <c r="D2" s="213"/>
      <c r="E2" s="213"/>
      <c r="F2" s="213"/>
      <c r="G2" s="213"/>
      <c r="H2" s="213"/>
      <c r="I2" s="213"/>
      <c r="J2" s="213"/>
      <c r="K2" s="214"/>
      <c r="L2" s="12"/>
      <c r="M2" s="12"/>
      <c r="N2" s="12"/>
      <c r="O2" s="12"/>
      <c r="P2" s="12"/>
      <c r="Q2" s="10"/>
      <c r="R2" s="13" t="s">
        <v>0</v>
      </c>
    </row>
    <row r="3" spans="1:18" x14ac:dyDescent="0.25">
      <c r="A3" s="28"/>
      <c r="B3" s="53"/>
      <c r="C3" s="221" t="s">
        <v>31</v>
      </c>
      <c r="D3" s="222"/>
      <c r="E3" s="223"/>
      <c r="F3" s="215" t="s">
        <v>62</v>
      </c>
      <c r="G3" s="216"/>
      <c r="H3" s="217"/>
      <c r="I3" s="163"/>
      <c r="J3" s="163"/>
      <c r="K3" s="166"/>
      <c r="L3" s="17"/>
      <c r="M3" s="17"/>
      <c r="N3" s="17"/>
      <c r="O3" s="17"/>
      <c r="P3" s="17"/>
      <c r="Q3" s="17"/>
      <c r="R3" s="91"/>
    </row>
    <row r="4" spans="1:18" x14ac:dyDescent="0.25">
      <c r="A4" s="28"/>
      <c r="B4" s="15" t="s">
        <v>1</v>
      </c>
      <c r="C4" s="105" t="s">
        <v>45</v>
      </c>
      <c r="D4" s="106" t="s">
        <v>46</v>
      </c>
      <c r="E4" s="90" t="s">
        <v>51</v>
      </c>
      <c r="F4" s="105" t="s">
        <v>45</v>
      </c>
      <c r="G4" s="106" t="s">
        <v>46</v>
      </c>
      <c r="H4" s="90" t="s">
        <v>51</v>
      </c>
      <c r="I4" s="162"/>
      <c r="J4" s="162"/>
      <c r="K4" s="90"/>
      <c r="L4" s="17"/>
      <c r="M4" s="17"/>
      <c r="N4" s="17"/>
      <c r="O4" s="17"/>
      <c r="P4" s="17"/>
      <c r="Q4" s="17"/>
      <c r="R4" s="91"/>
    </row>
    <row r="5" spans="1:18" x14ac:dyDescent="0.25">
      <c r="A5" s="83" t="s">
        <v>34</v>
      </c>
      <c r="B5" s="84" t="s">
        <v>35</v>
      </c>
      <c r="C5" s="140">
        <v>15</v>
      </c>
      <c r="D5" s="153">
        <f t="shared" ref="D5:E7" si="0">$C5</f>
        <v>15</v>
      </c>
      <c r="E5" s="114">
        <f t="shared" si="0"/>
        <v>15</v>
      </c>
      <c r="F5" s="200"/>
      <c r="G5" s="192"/>
      <c r="H5" s="114"/>
      <c r="I5" s="26"/>
      <c r="J5" s="26"/>
      <c r="K5" s="108"/>
      <c r="L5" s="63"/>
      <c r="M5" s="63"/>
      <c r="N5" s="63"/>
      <c r="O5" s="63"/>
      <c r="P5" s="63"/>
      <c r="Q5" s="17"/>
      <c r="R5" s="141" t="s">
        <v>87</v>
      </c>
    </row>
    <row r="6" spans="1:18" x14ac:dyDescent="0.25">
      <c r="A6" s="83" t="s">
        <v>36</v>
      </c>
      <c r="B6" s="85" t="s">
        <v>37</v>
      </c>
      <c r="C6" s="140">
        <v>10</v>
      </c>
      <c r="D6" s="153">
        <f t="shared" si="0"/>
        <v>10</v>
      </c>
      <c r="E6" s="114">
        <f t="shared" si="0"/>
        <v>10</v>
      </c>
      <c r="F6" s="200"/>
      <c r="G6" s="192"/>
      <c r="H6" s="114"/>
      <c r="I6" s="26"/>
      <c r="J6" s="26"/>
      <c r="K6" s="108"/>
      <c r="L6" s="63"/>
      <c r="M6" s="63"/>
      <c r="N6" s="63"/>
      <c r="O6" s="63"/>
      <c r="P6" s="63"/>
      <c r="Q6" s="17"/>
      <c r="R6" s="141" t="s">
        <v>87</v>
      </c>
    </row>
    <row r="7" spans="1:18" x14ac:dyDescent="0.25">
      <c r="A7" s="19" t="s">
        <v>44</v>
      </c>
      <c r="B7" s="85"/>
      <c r="C7" s="140">
        <v>52</v>
      </c>
      <c r="D7" s="153">
        <f t="shared" si="0"/>
        <v>52</v>
      </c>
      <c r="E7" s="114">
        <f t="shared" si="0"/>
        <v>52</v>
      </c>
      <c r="F7" s="200"/>
      <c r="G7" s="192"/>
      <c r="H7" s="114"/>
      <c r="I7" s="26"/>
      <c r="J7" s="26"/>
      <c r="K7" s="108"/>
      <c r="L7" s="63"/>
      <c r="M7" s="63"/>
      <c r="N7" s="63"/>
      <c r="O7" s="63"/>
      <c r="P7" s="63"/>
      <c r="Q7" s="17"/>
      <c r="R7" s="141" t="s">
        <v>76</v>
      </c>
    </row>
    <row r="8" spans="1:18" x14ac:dyDescent="0.25">
      <c r="A8" s="19" t="s">
        <v>38</v>
      </c>
      <c r="B8" s="52" t="s">
        <v>2</v>
      </c>
      <c r="C8" s="109">
        <v>-98</v>
      </c>
      <c r="D8" s="31">
        <f>$C8</f>
        <v>-98</v>
      </c>
      <c r="E8" s="96">
        <f>$C8</f>
        <v>-98</v>
      </c>
      <c r="F8" s="42"/>
      <c r="G8" s="24"/>
      <c r="H8" s="96"/>
      <c r="I8" s="18"/>
      <c r="J8" s="18"/>
      <c r="K8" s="20"/>
      <c r="L8" s="63"/>
      <c r="M8" s="63"/>
      <c r="N8" s="63"/>
      <c r="O8" s="63"/>
      <c r="P8" s="63"/>
      <c r="Q8" s="21"/>
      <c r="R8" s="22" t="s">
        <v>77</v>
      </c>
    </row>
    <row r="9" spans="1:18" s="8" customFormat="1" x14ac:dyDescent="0.25">
      <c r="A9" s="19" t="s">
        <v>3</v>
      </c>
      <c r="B9" s="20" t="s">
        <v>4</v>
      </c>
      <c r="C9" s="86"/>
      <c r="D9" s="18"/>
      <c r="E9" s="20"/>
      <c r="F9" s="109">
        <v>1</v>
      </c>
      <c r="G9" s="170">
        <v>-7</v>
      </c>
      <c r="H9" s="171">
        <v>-15</v>
      </c>
      <c r="I9" s="23"/>
      <c r="J9" s="23"/>
      <c r="K9" s="104"/>
      <c r="L9" s="21"/>
      <c r="M9" s="21"/>
      <c r="N9" s="21"/>
      <c r="O9" s="21"/>
      <c r="P9" s="21"/>
      <c r="Q9" s="21"/>
      <c r="R9" s="22" t="s">
        <v>77</v>
      </c>
    </row>
    <row r="10" spans="1:18" ht="13.8" thickBot="1" x14ac:dyDescent="0.3">
      <c r="A10" s="97" t="s">
        <v>75</v>
      </c>
      <c r="B10" s="98"/>
      <c r="C10" s="111"/>
      <c r="D10" s="143"/>
      <c r="E10" s="78"/>
      <c r="F10" s="111"/>
      <c r="G10" s="143"/>
      <c r="H10" s="78"/>
      <c r="I10" s="72"/>
      <c r="J10" s="72"/>
      <c r="K10" s="113"/>
      <c r="L10" s="76"/>
      <c r="M10" s="76"/>
      <c r="N10" s="76"/>
      <c r="O10" s="76"/>
      <c r="P10" s="76"/>
      <c r="Q10" s="76"/>
      <c r="R10" s="48"/>
    </row>
    <row r="11" spans="1:18" x14ac:dyDescent="0.25">
      <c r="B11" s="21"/>
      <c r="C11" s="18"/>
      <c r="D11" s="18"/>
      <c r="E11" s="18"/>
      <c r="F11" s="18"/>
      <c r="G11" s="18"/>
      <c r="H11" s="18"/>
      <c r="I11" s="23"/>
      <c r="J11" s="23"/>
      <c r="K11" s="23"/>
      <c r="L11" s="8"/>
      <c r="M11" s="8"/>
      <c r="N11" s="8"/>
      <c r="O11" s="8"/>
      <c r="P11" s="8"/>
      <c r="Q11" s="8"/>
      <c r="R11" s="54"/>
    </row>
    <row r="12" spans="1:18" ht="13.8" thickBot="1" x14ac:dyDescent="0.3">
      <c r="A12" s="8"/>
      <c r="B12" s="18"/>
      <c r="C12" s="18"/>
      <c r="D12" s="18"/>
      <c r="E12" s="18"/>
      <c r="F12" s="18"/>
      <c r="G12" s="18"/>
      <c r="H12" s="18"/>
      <c r="I12" s="25"/>
      <c r="J12" s="25"/>
      <c r="K12" s="25"/>
      <c r="L12" s="18"/>
      <c r="M12" s="18"/>
      <c r="N12" s="18"/>
      <c r="O12" s="18"/>
      <c r="P12" s="18"/>
      <c r="Q12" s="18"/>
    </row>
    <row r="13" spans="1:18" ht="13.8" thickBot="1" x14ac:dyDescent="0.3">
      <c r="A13" s="9" t="s">
        <v>20</v>
      </c>
      <c r="B13" s="27"/>
      <c r="C13" s="213" t="s">
        <v>43</v>
      </c>
      <c r="D13" s="213"/>
      <c r="E13" s="213"/>
      <c r="F13" s="213"/>
      <c r="G13" s="213"/>
      <c r="H13" s="213"/>
      <c r="I13" s="213"/>
      <c r="J13" s="213"/>
      <c r="K13" s="214"/>
      <c r="L13" s="11"/>
      <c r="M13" s="11"/>
      <c r="N13" s="11"/>
      <c r="O13" s="11"/>
      <c r="P13" s="11"/>
      <c r="Q13" s="27"/>
      <c r="R13" s="13" t="s">
        <v>0</v>
      </c>
    </row>
    <row r="14" spans="1:18" x14ac:dyDescent="0.25">
      <c r="A14" s="28"/>
      <c r="B14" s="20"/>
      <c r="C14" s="215" t="s">
        <v>31</v>
      </c>
      <c r="D14" s="216"/>
      <c r="E14" s="224"/>
      <c r="F14" s="215" t="s">
        <v>62</v>
      </c>
      <c r="G14" s="216"/>
      <c r="H14" s="217"/>
      <c r="I14" s="174"/>
      <c r="J14" s="161"/>
      <c r="K14" s="167"/>
      <c r="L14" s="21"/>
      <c r="M14" s="21"/>
      <c r="N14" s="21"/>
      <c r="O14" s="21"/>
      <c r="P14" s="21"/>
      <c r="Q14" s="52"/>
      <c r="R14" s="91"/>
    </row>
    <row r="15" spans="1:18" x14ac:dyDescent="0.25">
      <c r="A15" s="28"/>
      <c r="B15" s="20"/>
      <c r="C15" s="105" t="s">
        <v>45</v>
      </c>
      <c r="D15" s="106" t="s">
        <v>46</v>
      </c>
      <c r="E15" s="90" t="s">
        <v>51</v>
      </c>
      <c r="F15" s="105" t="s">
        <v>45</v>
      </c>
      <c r="G15" s="106" t="s">
        <v>46</v>
      </c>
      <c r="H15" s="90" t="s">
        <v>51</v>
      </c>
      <c r="I15" s="169"/>
      <c r="J15" s="162"/>
      <c r="K15" s="90"/>
      <c r="L15" s="21"/>
      <c r="M15" s="21"/>
      <c r="N15" s="21"/>
      <c r="O15" s="21"/>
      <c r="P15" s="21"/>
      <c r="Q15" s="52"/>
      <c r="R15" s="202"/>
    </row>
    <row r="16" spans="1:18" x14ac:dyDescent="0.25">
      <c r="A16" s="33" t="s">
        <v>21</v>
      </c>
      <c r="B16" s="52" t="s">
        <v>40</v>
      </c>
      <c r="C16" s="115">
        <f>(10^12)*(10^-3)*(C5/15)*10^(C8/10)</f>
        <v>0.15848931924611098</v>
      </c>
      <c r="D16" s="64">
        <f>(10^12)*(10^-3)*(D5/15)*10^(D8/10)</f>
        <v>0.15848931924611098</v>
      </c>
      <c r="E16" s="103">
        <f>(10^12)*(10^-3)*(E5/15)*10^(E8/10)</f>
        <v>0.15848931924611098</v>
      </c>
      <c r="F16" s="115">
        <f>(10^12)*(10^-3)*(C5/15)*10^((C8+F9)/10)</f>
        <v>0.19952623149688803</v>
      </c>
      <c r="G16" s="64">
        <f>(10^12)*(10^-3)*(D5/15)*10^((D8+G9)/10)</f>
        <v>3.1622776601683708E-2</v>
      </c>
      <c r="H16" s="103">
        <f>(10^12)*(10^-3)*(E5/15)*10^((E8+H9)/10)</f>
        <v>5.0118723362726943E-3</v>
      </c>
      <c r="I16" s="115"/>
      <c r="J16" s="64"/>
      <c r="K16" s="103"/>
      <c r="L16" s="29"/>
      <c r="M16" s="29"/>
      <c r="N16" s="29"/>
      <c r="O16" s="29"/>
      <c r="P16" s="29"/>
      <c r="Q16" s="206"/>
      <c r="R16" s="203" t="s">
        <v>47</v>
      </c>
    </row>
    <row r="17" spans="1:21" x14ac:dyDescent="0.25">
      <c r="A17" s="30" t="s">
        <v>48</v>
      </c>
      <c r="B17" s="20" t="s">
        <v>4</v>
      </c>
      <c r="C17" s="86"/>
      <c r="D17" s="18"/>
      <c r="E17" s="20"/>
      <c r="F17" s="42">
        <f>10*LOG(F16/C16)</f>
        <v>1.0000000000000118</v>
      </c>
      <c r="G17" s="24">
        <f>10*LOG(G16/D16)</f>
        <v>-7.0000000000000018</v>
      </c>
      <c r="H17" s="96">
        <f>10*LOG(H16/E16)</f>
        <v>-15.000000000000016</v>
      </c>
      <c r="I17" s="42"/>
      <c r="J17" s="24"/>
      <c r="K17" s="96"/>
      <c r="L17" s="31"/>
      <c r="M17" s="31"/>
      <c r="N17" s="31"/>
      <c r="O17" s="31"/>
      <c r="P17" s="31"/>
      <c r="Q17" s="195"/>
      <c r="R17" s="204" t="s">
        <v>49</v>
      </c>
    </row>
    <row r="18" spans="1:21" ht="13.8" thickBot="1" x14ac:dyDescent="0.3">
      <c r="A18" s="197" t="s">
        <v>32</v>
      </c>
      <c r="B18" s="201" t="s">
        <v>39</v>
      </c>
      <c r="C18" s="116">
        <f>10*LOG((C16+F16)*10^-9)+10*LOG(C7*12)</f>
        <v>-66.509135192737105</v>
      </c>
      <c r="D18" s="72">
        <f>10*LOG((D16+G16)*10^-9)+10*LOG(D7*12)</f>
        <v>-69.258056606650101</v>
      </c>
      <c r="E18" s="113">
        <f>10*LOG((E16+H16)*10^-9)+10*LOG(E7*12)</f>
        <v>-69.912944882095388</v>
      </c>
      <c r="F18" s="196"/>
      <c r="G18" s="76"/>
      <c r="H18" s="62"/>
      <c r="I18" s="116"/>
      <c r="J18" s="72"/>
      <c r="K18" s="113"/>
      <c r="L18" s="69"/>
      <c r="M18" s="69"/>
      <c r="N18" s="69"/>
      <c r="O18" s="69"/>
      <c r="P18" s="69"/>
      <c r="Q18" s="207"/>
      <c r="R18" s="205" t="s">
        <v>29</v>
      </c>
      <c r="T18"/>
      <c r="U18"/>
    </row>
    <row r="20" spans="1:21" ht="13.8" thickBot="1" x14ac:dyDescent="0.3">
      <c r="A20" s="8"/>
      <c r="B20" s="18"/>
      <c r="C20" s="18"/>
      <c r="D20" s="18"/>
      <c r="E20" s="18"/>
      <c r="F20" s="18"/>
      <c r="G20" s="18"/>
      <c r="H20" s="18"/>
      <c r="I20" s="32"/>
      <c r="J20" s="32"/>
      <c r="K20" s="32"/>
      <c r="L20" s="18"/>
      <c r="M20" s="18"/>
      <c r="N20" s="18"/>
      <c r="O20" s="18"/>
      <c r="P20" s="18"/>
      <c r="Q20" s="18"/>
    </row>
    <row r="21" spans="1:21" ht="13.8" thickBot="1" x14ac:dyDescent="0.3">
      <c r="A21" s="9" t="s">
        <v>22</v>
      </c>
      <c r="B21" s="27"/>
      <c r="C21" s="213" t="s">
        <v>43</v>
      </c>
      <c r="D21" s="213"/>
      <c r="E21" s="213"/>
      <c r="F21" s="213"/>
      <c r="G21" s="213"/>
      <c r="H21" s="213"/>
      <c r="I21" s="213"/>
      <c r="J21" s="213"/>
      <c r="K21" s="214"/>
      <c r="L21" s="117"/>
      <c r="M21" s="12"/>
      <c r="N21" s="12"/>
      <c r="O21" s="12"/>
      <c r="P21" s="12"/>
      <c r="Q21" s="10"/>
      <c r="R21" s="13" t="s">
        <v>0</v>
      </c>
    </row>
    <row r="22" spans="1:21" x14ac:dyDescent="0.25">
      <c r="A22" s="28"/>
      <c r="B22" s="20"/>
      <c r="C22" s="215" t="s">
        <v>31</v>
      </c>
      <c r="D22" s="216"/>
      <c r="E22" s="224"/>
      <c r="F22" s="215" t="s">
        <v>62</v>
      </c>
      <c r="G22" s="216"/>
      <c r="H22" s="217"/>
      <c r="I22" s="225" t="s">
        <v>57</v>
      </c>
      <c r="J22" s="226"/>
      <c r="K22" s="227"/>
      <c r="L22" s="19"/>
      <c r="M22" s="8"/>
      <c r="N22" s="8"/>
      <c r="O22" s="8"/>
      <c r="P22" s="8"/>
      <c r="Q22" s="53"/>
      <c r="R22" s="91"/>
    </row>
    <row r="23" spans="1:21" x14ac:dyDescent="0.25">
      <c r="A23" s="28"/>
      <c r="B23" s="20"/>
      <c r="C23" s="105" t="s">
        <v>45</v>
      </c>
      <c r="D23" s="106" t="s">
        <v>46</v>
      </c>
      <c r="E23" s="90" t="s">
        <v>51</v>
      </c>
      <c r="F23" s="105" t="s">
        <v>45</v>
      </c>
      <c r="G23" s="106" t="s">
        <v>46</v>
      </c>
      <c r="H23" s="90" t="s">
        <v>51</v>
      </c>
      <c r="I23" s="105" t="s">
        <v>45</v>
      </c>
      <c r="J23" s="106" t="s">
        <v>46</v>
      </c>
      <c r="K23" s="90" t="s">
        <v>51</v>
      </c>
      <c r="L23" s="19"/>
      <c r="M23" s="8"/>
      <c r="N23" s="8"/>
      <c r="O23" s="8"/>
      <c r="P23" s="8"/>
      <c r="Q23" s="53"/>
      <c r="R23" s="91"/>
    </row>
    <row r="24" spans="1:21" x14ac:dyDescent="0.25">
      <c r="A24" s="33" t="s">
        <v>23</v>
      </c>
      <c r="B24" s="88" t="s">
        <v>6</v>
      </c>
      <c r="C24" s="99">
        <v>1.5</v>
      </c>
      <c r="D24" s="154">
        <f>$C24</f>
        <v>1.5</v>
      </c>
      <c r="E24" s="67">
        <f>$C24</f>
        <v>1.5</v>
      </c>
      <c r="F24" s="65"/>
      <c r="G24" s="66"/>
      <c r="H24" s="67"/>
      <c r="I24" s="73"/>
      <c r="J24" s="21"/>
      <c r="K24" s="52"/>
      <c r="L24" s="19"/>
      <c r="M24" s="8"/>
      <c r="N24" s="8"/>
      <c r="O24" s="8"/>
      <c r="P24" s="8"/>
      <c r="Q24" s="53"/>
      <c r="R24" s="47"/>
    </row>
    <row r="25" spans="1:21" ht="15.6" x14ac:dyDescent="0.35">
      <c r="A25" s="159" t="s">
        <v>53</v>
      </c>
      <c r="B25" s="88" t="s">
        <v>6</v>
      </c>
      <c r="C25" s="99">
        <v>1.5</v>
      </c>
      <c r="D25" s="154">
        <f>$C25</f>
        <v>1.5</v>
      </c>
      <c r="E25" s="67">
        <f>$C25</f>
        <v>1.5</v>
      </c>
      <c r="F25" s="65"/>
      <c r="G25" s="66"/>
      <c r="H25" s="67"/>
      <c r="I25" s="73"/>
      <c r="J25" s="21"/>
      <c r="K25" s="52"/>
      <c r="L25" s="19"/>
      <c r="M25" s="8"/>
      <c r="N25" s="8"/>
      <c r="O25" s="8"/>
      <c r="P25" s="8"/>
      <c r="Q25" s="53"/>
      <c r="R25" s="47"/>
    </row>
    <row r="26" spans="1:21" x14ac:dyDescent="0.25">
      <c r="A26" s="33" t="s">
        <v>54</v>
      </c>
      <c r="B26" s="88" t="s">
        <v>6</v>
      </c>
      <c r="C26" s="65"/>
      <c r="D26" s="154"/>
      <c r="E26" s="67"/>
      <c r="F26" s="99">
        <v>0.3</v>
      </c>
      <c r="G26" s="66">
        <f>$F26</f>
        <v>0.3</v>
      </c>
      <c r="H26" s="67">
        <f>$F26</f>
        <v>0.3</v>
      </c>
      <c r="I26" s="65"/>
      <c r="J26" s="66"/>
      <c r="K26" s="67"/>
      <c r="L26" s="19"/>
      <c r="M26" s="8"/>
      <c r="N26" s="8"/>
      <c r="O26" s="8"/>
      <c r="P26" s="8"/>
      <c r="Q26" s="53"/>
      <c r="R26" s="47"/>
    </row>
    <row r="27" spans="1:21" ht="15.6" x14ac:dyDescent="0.35">
      <c r="A27" s="159" t="s">
        <v>55</v>
      </c>
      <c r="B27" s="88" t="s">
        <v>6</v>
      </c>
      <c r="C27" s="65"/>
      <c r="D27" s="66"/>
      <c r="E27" s="67"/>
      <c r="F27" s="99">
        <v>0.3</v>
      </c>
      <c r="G27" s="66">
        <f>$F27</f>
        <v>0.3</v>
      </c>
      <c r="H27" s="67">
        <f>$F27</f>
        <v>0.3</v>
      </c>
      <c r="I27" s="65"/>
      <c r="J27" s="66"/>
      <c r="K27" s="67"/>
      <c r="L27" s="65"/>
      <c r="M27" s="66"/>
      <c r="N27" s="66"/>
      <c r="O27" s="66"/>
      <c r="P27" s="66"/>
      <c r="Q27" s="67"/>
      <c r="R27" s="47"/>
    </row>
    <row r="28" spans="1:21" ht="13.8" thickBot="1" x14ac:dyDescent="0.3">
      <c r="A28" s="160" t="s">
        <v>58</v>
      </c>
      <c r="B28" s="89" t="s">
        <v>6</v>
      </c>
      <c r="C28" s="70"/>
      <c r="D28" s="121"/>
      <c r="E28" s="71"/>
      <c r="F28" s="121"/>
      <c r="G28" s="121"/>
      <c r="H28" s="121"/>
      <c r="I28" s="198">
        <v>0.7</v>
      </c>
      <c r="J28" s="121">
        <f>$I28</f>
        <v>0.7</v>
      </c>
      <c r="K28" s="71">
        <f>$I28</f>
        <v>0.7</v>
      </c>
      <c r="L28" s="70"/>
      <c r="M28" s="121"/>
      <c r="N28" s="121"/>
      <c r="O28" s="121"/>
      <c r="P28" s="121"/>
      <c r="Q28" s="71"/>
      <c r="R28" s="155"/>
    </row>
    <row r="29" spans="1:21" x14ac:dyDescent="0.25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21" ht="13.8" thickBot="1" x14ac:dyDescent="0.3">
      <c r="A30" s="58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  <c r="O30" s="21"/>
      <c r="P30" s="21"/>
      <c r="Q30" s="21"/>
    </row>
    <row r="31" spans="1:21" ht="13.8" thickBot="1" x14ac:dyDescent="0.3">
      <c r="A31" s="9" t="s">
        <v>24</v>
      </c>
      <c r="B31" s="11"/>
      <c r="C31" s="212" t="s">
        <v>43</v>
      </c>
      <c r="D31" s="213"/>
      <c r="E31" s="213"/>
      <c r="F31" s="213"/>
      <c r="G31" s="213"/>
      <c r="H31" s="213"/>
      <c r="I31" s="213"/>
      <c r="J31" s="213"/>
      <c r="K31" s="214"/>
      <c r="L31" s="218" t="s">
        <v>18</v>
      </c>
      <c r="M31" s="219"/>
      <c r="N31" s="220"/>
      <c r="O31" s="175"/>
      <c r="P31" s="176"/>
      <c r="Q31" s="92"/>
      <c r="R31" s="135" t="s">
        <v>0</v>
      </c>
    </row>
    <row r="32" spans="1:21" x14ac:dyDescent="0.25">
      <c r="A32" s="28"/>
      <c r="B32" s="18"/>
      <c r="C32" s="215" t="s">
        <v>31</v>
      </c>
      <c r="D32" s="216"/>
      <c r="E32" s="224"/>
      <c r="F32" s="221" t="s">
        <v>62</v>
      </c>
      <c r="G32" s="222"/>
      <c r="H32" s="223"/>
      <c r="I32" s="225" t="s">
        <v>57</v>
      </c>
      <c r="J32" s="226"/>
      <c r="K32" s="227"/>
      <c r="L32" s="87"/>
      <c r="M32" s="75"/>
      <c r="N32" s="92"/>
      <c r="O32" s="16"/>
      <c r="P32" s="17"/>
      <c r="Q32" s="118"/>
      <c r="R32" s="15"/>
    </row>
    <row r="33" spans="1:18" x14ac:dyDescent="0.25">
      <c r="A33" s="28"/>
      <c r="B33" s="18"/>
      <c r="C33" s="105" t="s">
        <v>45</v>
      </c>
      <c r="D33" s="106" t="s">
        <v>46</v>
      </c>
      <c r="E33" s="90" t="s">
        <v>51</v>
      </c>
      <c r="F33" s="105" t="s">
        <v>45</v>
      </c>
      <c r="G33" s="106" t="s">
        <v>46</v>
      </c>
      <c r="H33" s="90" t="s">
        <v>51</v>
      </c>
      <c r="I33" s="105" t="s">
        <v>45</v>
      </c>
      <c r="J33" s="106" t="s">
        <v>46</v>
      </c>
      <c r="K33" s="90" t="s">
        <v>51</v>
      </c>
      <c r="L33" s="105" t="s">
        <v>45</v>
      </c>
      <c r="M33" s="106" t="s">
        <v>46</v>
      </c>
      <c r="N33" s="90" t="s">
        <v>51</v>
      </c>
      <c r="O33" s="177"/>
      <c r="P33" s="178"/>
      <c r="Q33" s="118"/>
      <c r="R33" s="15"/>
    </row>
    <row r="34" spans="1:18" x14ac:dyDescent="0.25">
      <c r="A34" s="28"/>
      <c r="B34" s="18"/>
      <c r="C34" s="105"/>
      <c r="D34" s="106"/>
      <c r="E34" s="90"/>
      <c r="F34" s="162"/>
      <c r="G34" s="162"/>
      <c r="H34" s="162"/>
      <c r="I34" s="105"/>
      <c r="J34" s="106"/>
      <c r="K34" s="90"/>
      <c r="L34" s="105"/>
      <c r="M34" s="106"/>
      <c r="N34" s="90"/>
      <c r="O34" s="177"/>
      <c r="P34" s="178"/>
      <c r="Q34" s="118"/>
      <c r="R34" s="15"/>
    </row>
    <row r="35" spans="1:18" x14ac:dyDescent="0.25">
      <c r="A35" s="34" t="s">
        <v>63</v>
      </c>
      <c r="B35" s="35" t="s">
        <v>5</v>
      </c>
      <c r="C35" s="36">
        <v>0</v>
      </c>
      <c r="D35" s="144">
        <v>0</v>
      </c>
      <c r="E35" s="93">
        <v>0</v>
      </c>
      <c r="F35" s="36">
        <v>1</v>
      </c>
      <c r="G35" s="144">
        <v>1</v>
      </c>
      <c r="H35" s="93">
        <v>1</v>
      </c>
      <c r="I35" s="36">
        <v>1</v>
      </c>
      <c r="J35" s="144">
        <v>1</v>
      </c>
      <c r="K35" s="93">
        <v>1</v>
      </c>
      <c r="L35" s="144"/>
      <c r="M35" s="144"/>
      <c r="N35" s="144"/>
      <c r="O35" s="177"/>
      <c r="P35" s="178"/>
      <c r="Q35" s="118"/>
      <c r="R35" s="134" t="s">
        <v>28</v>
      </c>
    </row>
    <row r="36" spans="1:18" x14ac:dyDescent="0.25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93">
        <f>E$25*E35</f>
        <v>0</v>
      </c>
      <c r="F36" s="36">
        <f>F$27*F35</f>
        <v>0.3</v>
      </c>
      <c r="G36" s="144">
        <f>G27*G35</f>
        <v>0.3</v>
      </c>
      <c r="H36" s="93">
        <f>H27*H35</f>
        <v>0.3</v>
      </c>
      <c r="I36" s="36">
        <f>I28*I35</f>
        <v>0.7</v>
      </c>
      <c r="J36" s="144">
        <f>J28*J35</f>
        <v>0.7</v>
      </c>
      <c r="K36" s="93">
        <f>K28*K35</f>
        <v>0.7</v>
      </c>
      <c r="L36" s="136">
        <f>SQRT(SUMSQ(C36,F36,I36))</f>
        <v>0.76157731058639078</v>
      </c>
      <c r="M36" s="149">
        <f>SQRT(SUMSQ(D36,G36,J36))</f>
        <v>0.76157731058639078</v>
      </c>
      <c r="N36" s="137">
        <f>SQRT(SUMSQ(E36,H36,K36))</f>
        <v>0.76157731058639078</v>
      </c>
      <c r="O36" s="177"/>
      <c r="P36" s="178"/>
      <c r="Q36" s="118"/>
      <c r="R36" s="61" t="s">
        <v>41</v>
      </c>
    </row>
    <row r="37" spans="1:18" x14ac:dyDescent="0.25">
      <c r="A37" s="28"/>
      <c r="B37" s="18"/>
      <c r="C37" s="105"/>
      <c r="D37" s="106"/>
      <c r="E37" s="90"/>
      <c r="F37" s="162"/>
      <c r="G37" s="162"/>
      <c r="H37" s="162"/>
      <c r="I37" s="105"/>
      <c r="J37" s="106"/>
      <c r="K37" s="90"/>
      <c r="L37" s="105"/>
      <c r="M37" s="106"/>
      <c r="N37" s="90"/>
      <c r="O37" s="177"/>
      <c r="P37" s="178"/>
      <c r="Q37" s="118"/>
      <c r="R37" s="15"/>
    </row>
    <row r="38" spans="1:18" x14ac:dyDescent="0.25">
      <c r="A38" s="28"/>
      <c r="B38" s="18"/>
      <c r="C38" s="105"/>
      <c r="D38" s="106"/>
      <c r="E38" s="90"/>
      <c r="F38" s="162"/>
      <c r="G38" s="162"/>
      <c r="H38" s="162"/>
      <c r="I38" s="105"/>
      <c r="J38" s="106"/>
      <c r="K38" s="90"/>
      <c r="L38" s="105"/>
      <c r="M38" s="106"/>
      <c r="N38" s="90"/>
      <c r="O38" s="177"/>
      <c r="P38" s="178"/>
      <c r="Q38" s="118"/>
      <c r="R38" s="15"/>
    </row>
    <row r="39" spans="1:18" x14ac:dyDescent="0.25">
      <c r="A39" s="34" t="s">
        <v>79</v>
      </c>
      <c r="B39" s="35" t="s">
        <v>5</v>
      </c>
      <c r="C39" s="36">
        <v>1</v>
      </c>
      <c r="D39" s="144">
        <v>1</v>
      </c>
      <c r="E39" s="93">
        <v>1</v>
      </c>
      <c r="F39" s="36">
        <f>F16/(C16+F16)</f>
        <v>0.55731163376229342</v>
      </c>
      <c r="G39" s="144">
        <f>G16/(D16+G16)</f>
        <v>0.16633753081656183</v>
      </c>
      <c r="H39" s="93">
        <f>H16/(E16+H16)</f>
        <v>3.0653430031715407E-2</v>
      </c>
      <c r="I39" s="36">
        <v>0</v>
      </c>
      <c r="J39" s="144">
        <v>0</v>
      </c>
      <c r="K39" s="93">
        <v>0</v>
      </c>
      <c r="L39" s="144"/>
      <c r="M39" s="144"/>
      <c r="N39" s="144"/>
      <c r="O39" s="177"/>
      <c r="P39" s="178"/>
      <c r="Q39" s="118"/>
      <c r="R39" s="134" t="s">
        <v>50</v>
      </c>
    </row>
    <row r="40" spans="1:18" x14ac:dyDescent="0.25">
      <c r="A40" s="37" t="s">
        <v>80</v>
      </c>
      <c r="B40" s="35" t="s">
        <v>4</v>
      </c>
      <c r="C40" s="36">
        <f>C$24*C39</f>
        <v>1.5</v>
      </c>
      <c r="D40" s="144">
        <f>D24*D39</f>
        <v>1.5</v>
      </c>
      <c r="E40" s="93">
        <f>E24*E39</f>
        <v>1.5</v>
      </c>
      <c r="F40" s="36">
        <f>F$26*F39</f>
        <v>0.16719349012868803</v>
      </c>
      <c r="G40" s="144">
        <f>G26*G39</f>
        <v>4.9901259244968549E-2</v>
      </c>
      <c r="H40" s="93">
        <f>H26*H39</f>
        <v>9.1960290095146214E-3</v>
      </c>
      <c r="I40" s="172">
        <f>I28*I39</f>
        <v>0</v>
      </c>
      <c r="J40" s="144">
        <f>J28*J39</f>
        <v>0</v>
      </c>
      <c r="K40" s="93">
        <f>K28*K39</f>
        <v>0</v>
      </c>
      <c r="L40" s="136">
        <f>SQRT(SUMSQ(C40,F40,I40))</f>
        <v>1.5092891250987703</v>
      </c>
      <c r="M40" s="149">
        <f>SQRT(SUMSQ(D40,G40,J40))</f>
        <v>1.5008298156933828</v>
      </c>
      <c r="N40" s="137">
        <f>SQRT(SUMSQ(E40,H40,K40))</f>
        <v>1.5000281887183133</v>
      </c>
      <c r="O40" s="177"/>
      <c r="P40" s="178"/>
      <c r="Q40" s="118"/>
      <c r="R40" s="61" t="s">
        <v>42</v>
      </c>
    </row>
    <row r="41" spans="1:18" ht="13.8" thickBot="1" x14ac:dyDescent="0.3">
      <c r="A41" s="77"/>
      <c r="B41" s="82"/>
      <c r="C41" s="60"/>
      <c r="D41" s="145"/>
      <c r="E41" s="120"/>
      <c r="F41" s="145"/>
      <c r="G41" s="145"/>
      <c r="H41" s="145"/>
      <c r="I41" s="60"/>
      <c r="J41" s="145"/>
      <c r="K41" s="120"/>
      <c r="L41" s="122"/>
      <c r="M41" s="150"/>
      <c r="N41" s="94"/>
      <c r="O41" s="122"/>
      <c r="P41" s="150"/>
      <c r="Q41" s="94"/>
      <c r="R41" s="62"/>
    </row>
    <row r="42" spans="1:18" x14ac:dyDescent="0.25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9"/>
      <c r="M42" s="39"/>
      <c r="N42" s="39"/>
      <c r="O42" s="39"/>
      <c r="P42" s="39"/>
      <c r="Q42" s="39"/>
      <c r="R42" s="39"/>
    </row>
    <row r="43" spans="1:18" ht="13.8" thickBot="1" x14ac:dyDescent="0.3">
      <c r="A43" s="40"/>
    </row>
    <row r="44" spans="1:18" x14ac:dyDescent="0.25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41"/>
      <c r="M44" s="41"/>
      <c r="N44" s="41"/>
      <c r="O44" s="41"/>
      <c r="P44" s="41"/>
      <c r="Q44" s="41"/>
      <c r="R44" s="13" t="s">
        <v>0</v>
      </c>
    </row>
    <row r="45" spans="1:18" x14ac:dyDescent="0.25">
      <c r="A45" s="81" t="s">
        <v>81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6"/>
      <c r="M45" s="26"/>
      <c r="N45" s="26"/>
      <c r="O45" s="26"/>
      <c r="P45" s="26"/>
      <c r="Q45" s="26"/>
      <c r="R45" s="91"/>
    </row>
    <row r="46" spans="1:18" ht="13.8" thickBot="1" x14ac:dyDescent="0.3">
      <c r="A46" s="81" t="s">
        <v>82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6"/>
      <c r="M46" s="26"/>
      <c r="N46" s="26"/>
      <c r="O46" s="26"/>
      <c r="P46" s="26"/>
      <c r="Q46" s="26"/>
      <c r="R46" s="91"/>
    </row>
    <row r="47" spans="1:18" x14ac:dyDescent="0.25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41"/>
      <c r="M47" s="41"/>
      <c r="N47" s="41"/>
      <c r="O47" s="41"/>
      <c r="P47" s="41"/>
      <c r="Q47" s="41"/>
      <c r="R47" s="50"/>
    </row>
    <row r="48" spans="1:18" ht="13.8" thickBot="1" x14ac:dyDescent="0.3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26"/>
      <c r="M48" s="26"/>
      <c r="N48" s="26"/>
      <c r="O48" s="26"/>
      <c r="P48" s="26"/>
      <c r="Q48" s="26"/>
      <c r="R48" s="181"/>
    </row>
    <row r="49" spans="1:18" ht="13.8" thickBot="1" x14ac:dyDescent="0.3">
      <c r="A49" s="9" t="s">
        <v>26</v>
      </c>
      <c r="B49" s="10"/>
      <c r="C49" s="213" t="s">
        <v>43</v>
      </c>
      <c r="D49" s="213"/>
      <c r="E49" s="213"/>
      <c r="F49" s="213"/>
      <c r="G49" s="213"/>
      <c r="H49" s="213"/>
      <c r="I49" s="117"/>
      <c r="J49" s="12"/>
      <c r="K49" s="12"/>
      <c r="L49" s="182"/>
      <c r="M49" s="182"/>
      <c r="N49" s="182"/>
      <c r="O49" s="182"/>
      <c r="P49" s="182"/>
      <c r="Q49" s="182"/>
      <c r="R49" s="13" t="s">
        <v>0</v>
      </c>
    </row>
    <row r="50" spans="1:18" x14ac:dyDescent="0.25">
      <c r="A50" s="28"/>
      <c r="B50" s="15"/>
      <c r="C50" s="215" t="s">
        <v>31</v>
      </c>
      <c r="D50" s="216"/>
      <c r="E50" s="224"/>
      <c r="F50" s="215" t="s">
        <v>62</v>
      </c>
      <c r="G50" s="216"/>
      <c r="H50" s="217"/>
      <c r="I50" s="168"/>
      <c r="J50" s="163"/>
      <c r="K50" s="163"/>
      <c r="L50" s="8"/>
      <c r="M50" s="8"/>
      <c r="N50" s="8"/>
      <c r="O50" s="8"/>
      <c r="P50" s="8"/>
      <c r="Q50" s="8"/>
      <c r="R50" s="91"/>
    </row>
    <row r="51" spans="1:18" x14ac:dyDescent="0.25">
      <c r="A51" s="28"/>
      <c r="B51" s="15"/>
      <c r="C51" s="105" t="s">
        <v>45</v>
      </c>
      <c r="D51" s="106" t="s">
        <v>46</v>
      </c>
      <c r="E51" s="90" t="s">
        <v>51</v>
      </c>
      <c r="F51" s="105" t="s">
        <v>45</v>
      </c>
      <c r="G51" s="106" t="s">
        <v>46</v>
      </c>
      <c r="H51" s="90" t="s">
        <v>51</v>
      </c>
      <c r="I51" s="169"/>
      <c r="J51" s="162"/>
      <c r="K51" s="162"/>
      <c r="L51" s="8"/>
      <c r="M51" s="8"/>
      <c r="N51" s="8"/>
      <c r="O51" s="8"/>
      <c r="P51" s="8"/>
      <c r="Q51" s="8"/>
      <c r="R51" s="91"/>
    </row>
    <row r="52" spans="1:18" x14ac:dyDescent="0.25">
      <c r="A52" s="14"/>
      <c r="B52" s="15"/>
      <c r="C52" s="16"/>
      <c r="D52" s="17"/>
      <c r="E52" s="118"/>
      <c r="F52" s="16"/>
      <c r="G52" s="17"/>
      <c r="H52" s="118"/>
      <c r="I52" s="16"/>
      <c r="J52" s="17"/>
      <c r="K52" s="17"/>
      <c r="L52" s="8"/>
      <c r="M52" s="8"/>
      <c r="N52" s="8"/>
      <c r="O52" s="8"/>
      <c r="P52" s="8"/>
      <c r="Q52" s="8"/>
      <c r="R52" s="51"/>
    </row>
    <row r="53" spans="1:18" x14ac:dyDescent="0.25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24">
        <f>E8</f>
        <v>-98</v>
      </c>
      <c r="F53" s="123"/>
      <c r="G53" s="146"/>
      <c r="H53" s="124"/>
      <c r="I53" s="73"/>
      <c r="J53" s="21"/>
      <c r="K53" s="21"/>
      <c r="L53" s="8"/>
      <c r="M53" s="8"/>
      <c r="N53" s="8"/>
      <c r="O53" s="8"/>
      <c r="P53" s="8"/>
      <c r="Q53" s="8"/>
      <c r="R53" s="49"/>
    </row>
    <row r="54" spans="1:18" x14ac:dyDescent="0.25">
      <c r="A54" s="19" t="s">
        <v>3</v>
      </c>
      <c r="B54" s="20" t="s">
        <v>4</v>
      </c>
      <c r="C54" s="73"/>
      <c r="D54" s="21"/>
      <c r="E54" s="52"/>
      <c r="F54" s="112">
        <f>F9</f>
        <v>1</v>
      </c>
      <c r="G54" s="24">
        <f>G9</f>
        <v>-7</v>
      </c>
      <c r="H54" s="96">
        <f>H9</f>
        <v>-15</v>
      </c>
      <c r="I54" s="112"/>
      <c r="J54" s="23"/>
      <c r="K54" s="23"/>
      <c r="L54" s="8"/>
      <c r="M54" s="8"/>
      <c r="N54" s="8"/>
      <c r="O54" s="8"/>
      <c r="P54" s="8"/>
      <c r="Q54" s="8"/>
      <c r="R54" s="49"/>
    </row>
    <row r="55" spans="1:18" x14ac:dyDescent="0.25">
      <c r="A55" s="19"/>
      <c r="B55" s="20"/>
      <c r="C55" s="73"/>
      <c r="D55" s="21"/>
      <c r="E55" s="52"/>
      <c r="F55" s="73"/>
      <c r="G55" s="21"/>
      <c r="H55" s="52"/>
      <c r="I55" s="112"/>
      <c r="J55" s="23"/>
      <c r="K55" s="23"/>
      <c r="L55" s="8"/>
      <c r="M55" s="8"/>
      <c r="N55" s="8"/>
      <c r="O55" s="8"/>
      <c r="P55" s="8"/>
      <c r="Q55" s="8"/>
      <c r="R55" s="51"/>
    </row>
    <row r="56" spans="1:18" x14ac:dyDescent="0.25">
      <c r="A56" s="19" t="s">
        <v>10</v>
      </c>
      <c r="B56" s="20" t="s">
        <v>4</v>
      </c>
      <c r="C56" s="109">
        <v>0</v>
      </c>
      <c r="D56" s="142">
        <v>0</v>
      </c>
      <c r="E56" s="110">
        <v>0</v>
      </c>
      <c r="F56" s="109">
        <v>0.8</v>
      </c>
      <c r="G56" s="170">
        <v>0.8</v>
      </c>
      <c r="H56" s="171">
        <v>-0.8</v>
      </c>
      <c r="I56" s="112"/>
      <c r="J56" s="23"/>
      <c r="K56" s="23"/>
      <c r="L56" s="8"/>
      <c r="M56" s="8"/>
      <c r="N56" s="8"/>
      <c r="O56" s="8"/>
      <c r="P56" s="8"/>
      <c r="Q56" s="8"/>
      <c r="R56" s="22" t="s">
        <v>8</v>
      </c>
    </row>
    <row r="57" spans="1:18" x14ac:dyDescent="0.25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126">
        <f>E53+E56</f>
        <v>-98</v>
      </c>
      <c r="F57" s="125">
        <f>F54+F56</f>
        <v>1.8</v>
      </c>
      <c r="G57" s="63">
        <f>G54+G56</f>
        <v>-6.2</v>
      </c>
      <c r="H57" s="126">
        <f>H54+H56</f>
        <v>-15.8</v>
      </c>
      <c r="I57" s="125"/>
      <c r="J57" s="63"/>
      <c r="K57" s="63"/>
      <c r="L57" s="8"/>
      <c r="M57" s="8"/>
      <c r="N57" s="8"/>
      <c r="O57" s="8"/>
      <c r="P57" s="8"/>
      <c r="Q57" s="8"/>
      <c r="R57" s="22" t="s">
        <v>12</v>
      </c>
    </row>
    <row r="58" spans="1:18" x14ac:dyDescent="0.25">
      <c r="A58" s="19"/>
      <c r="B58" s="20"/>
      <c r="C58" s="86"/>
      <c r="D58" s="18"/>
      <c r="E58" s="20"/>
      <c r="F58" s="86"/>
      <c r="G58" s="18"/>
      <c r="H58" s="20"/>
      <c r="I58" s="112"/>
      <c r="J58" s="23"/>
      <c r="K58" s="23"/>
      <c r="L58" s="8"/>
      <c r="M58" s="8"/>
      <c r="N58" s="8"/>
      <c r="O58" s="8"/>
      <c r="P58" s="8"/>
      <c r="Q58" s="8"/>
      <c r="R58" s="51"/>
    </row>
    <row r="59" spans="1:18" x14ac:dyDescent="0.25">
      <c r="A59" s="43" t="s">
        <v>7</v>
      </c>
      <c r="B59" s="20"/>
      <c r="C59" s="86"/>
      <c r="D59" s="18"/>
      <c r="E59" s="20"/>
      <c r="F59" s="86"/>
      <c r="G59" s="18"/>
      <c r="H59" s="20"/>
      <c r="I59" s="112"/>
      <c r="J59" s="23"/>
      <c r="K59" s="23"/>
      <c r="L59" s="8"/>
      <c r="M59" s="8"/>
      <c r="N59" s="8"/>
      <c r="O59" s="8"/>
      <c r="P59" s="8"/>
      <c r="Q59" s="8"/>
      <c r="R59" s="51"/>
    </row>
    <row r="60" spans="1:18" x14ac:dyDescent="0.25">
      <c r="A60" s="19" t="s">
        <v>27</v>
      </c>
      <c r="B60" s="20" t="s">
        <v>40</v>
      </c>
      <c r="C60" s="115">
        <f>(10^12)*(10^-3)*(C5/15)*10^(C57/10)</f>
        <v>0.15848931924611098</v>
      </c>
      <c r="D60" s="64">
        <f>(10^12)*(10^-3)*(D5/15)*10^(D57/10)</f>
        <v>0.15848931924611098</v>
      </c>
      <c r="E60" s="103">
        <f>(10^12)*(10^-3)*(E5/15)*10^(E57/10)</f>
        <v>0.15848931924611098</v>
      </c>
      <c r="F60" s="115">
        <f>(10^12)*(10^-3)*(C5/15)*10^((C57+F57)/10)</f>
        <v>0.2398832919019481</v>
      </c>
      <c r="G60" s="38">
        <f>(10^12)*(10^-3)*(D5/15)*10^((D57+G57)/10)</f>
        <v>3.8018939632055986E-2</v>
      </c>
      <c r="H60" s="119">
        <f>(10^12)*(10^-3)*(E5/15)*10^((E57+H57)/10)</f>
        <v>4.1686938347033475E-3</v>
      </c>
      <c r="I60" s="115"/>
      <c r="J60" s="64"/>
      <c r="K60" s="64"/>
      <c r="L60" s="8"/>
      <c r="M60" s="8"/>
      <c r="N60" s="8"/>
      <c r="O60" s="8"/>
      <c r="P60" s="8"/>
      <c r="Q60" s="8"/>
      <c r="R60" s="51"/>
    </row>
    <row r="61" spans="1:18" x14ac:dyDescent="0.25">
      <c r="A61" s="30" t="s">
        <v>48</v>
      </c>
      <c r="B61" s="20" t="s">
        <v>4</v>
      </c>
      <c r="C61" s="86"/>
      <c r="D61" s="18"/>
      <c r="E61" s="20"/>
      <c r="F61" s="127">
        <f>10*LOG10(F60/(C60))</f>
        <v>1.7999999999999929</v>
      </c>
      <c r="G61" s="32">
        <f>10*LOG10(G60/(D60))</f>
        <v>-6.2000000000000055</v>
      </c>
      <c r="H61" s="128">
        <f>10*LOG10(H60/(E60))</f>
        <v>-15.799999999999997</v>
      </c>
      <c r="I61" s="127"/>
      <c r="J61" s="32"/>
      <c r="K61" s="32"/>
      <c r="L61" s="8"/>
      <c r="M61" s="8"/>
      <c r="N61" s="8"/>
      <c r="O61" s="8"/>
      <c r="P61" s="8"/>
      <c r="Q61" s="8"/>
      <c r="R61" s="22"/>
    </row>
    <row r="62" spans="1:18" ht="13.8" thickBot="1" x14ac:dyDescent="0.3">
      <c r="A62" s="199" t="s">
        <v>32</v>
      </c>
      <c r="B62" s="78" t="s">
        <v>39</v>
      </c>
      <c r="C62" s="156">
        <f>10*LOG((F60+C60)*10^-9)+10*LOG(C7*12)</f>
        <v>-66.045259380863712</v>
      </c>
      <c r="D62" s="157">
        <f>10*LOG((G60+D60)*10^-9)+10*LOG(D7*12)</f>
        <v>-69.114346026298421</v>
      </c>
      <c r="E62" s="158">
        <f>10*LOG((H60+E60)*10^-9)+10*LOG(E7*12)</f>
        <v>-69.935399473657952</v>
      </c>
      <c r="F62" s="196"/>
      <c r="G62" s="76"/>
      <c r="H62" s="62"/>
      <c r="I62" s="111"/>
      <c r="J62" s="143"/>
      <c r="K62" s="143"/>
      <c r="L62" s="76"/>
      <c r="M62" s="76"/>
      <c r="N62" s="76"/>
      <c r="O62" s="76"/>
      <c r="P62" s="76"/>
      <c r="Q62" s="76"/>
      <c r="R62" s="173"/>
    </row>
    <row r="63" spans="1:18" s="57" customFormat="1" x14ac:dyDescent="0.25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13.8" thickBot="1" x14ac:dyDescent="0.3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13.8" thickBot="1" x14ac:dyDescent="0.3">
      <c r="A65" s="183" t="s">
        <v>59</v>
      </c>
      <c r="B65" s="184"/>
      <c r="C65" s="213" t="s">
        <v>43</v>
      </c>
      <c r="D65" s="213"/>
      <c r="E65" s="213"/>
      <c r="F65" s="213"/>
      <c r="G65" s="213"/>
      <c r="H65" s="213"/>
      <c r="I65" s="185"/>
      <c r="J65" s="59"/>
      <c r="K65" s="184"/>
      <c r="L65" s="212" t="s">
        <v>61</v>
      </c>
      <c r="M65" s="213"/>
      <c r="N65" s="214"/>
      <c r="O65" s="212" t="s">
        <v>78</v>
      </c>
      <c r="P65" s="213"/>
      <c r="Q65" s="214"/>
      <c r="R65" s="186" t="s">
        <v>60</v>
      </c>
    </row>
    <row r="66" spans="1:18" x14ac:dyDescent="0.25">
      <c r="A66" s="28"/>
      <c r="B66" s="18"/>
      <c r="C66" s="215" t="s">
        <v>31</v>
      </c>
      <c r="D66" s="216"/>
      <c r="E66" s="224"/>
      <c r="F66" s="215" t="s">
        <v>62</v>
      </c>
      <c r="G66" s="216"/>
      <c r="H66" s="228"/>
      <c r="I66" s="168"/>
      <c r="J66" s="163"/>
      <c r="K66" s="166"/>
      <c r="L66" s="187"/>
      <c r="M66" s="188"/>
      <c r="N66" s="190"/>
      <c r="O66" s="187"/>
      <c r="P66" s="188"/>
      <c r="Q66" s="189"/>
      <c r="R66" s="91"/>
    </row>
    <row r="67" spans="1:18" x14ac:dyDescent="0.25">
      <c r="A67" s="28"/>
      <c r="B67" s="18"/>
      <c r="C67" s="105" t="s">
        <v>45</v>
      </c>
      <c r="D67" s="106" t="s">
        <v>46</v>
      </c>
      <c r="E67" s="90" t="s">
        <v>51</v>
      </c>
      <c r="F67" s="105" t="s">
        <v>45</v>
      </c>
      <c r="G67" s="106" t="s">
        <v>46</v>
      </c>
      <c r="H67" s="162" t="s">
        <v>51</v>
      </c>
      <c r="I67" s="169"/>
      <c r="J67" s="162"/>
      <c r="K67" s="90"/>
      <c r="L67" s="105" t="s">
        <v>45</v>
      </c>
      <c r="M67" s="106" t="s">
        <v>46</v>
      </c>
      <c r="N67" s="90" t="s">
        <v>51</v>
      </c>
      <c r="O67" s="105" t="s">
        <v>45</v>
      </c>
      <c r="P67" s="106" t="s">
        <v>46</v>
      </c>
      <c r="Q67" s="90" t="s">
        <v>51</v>
      </c>
      <c r="R67" s="107"/>
    </row>
    <row r="68" spans="1:18" x14ac:dyDescent="0.25">
      <c r="A68" s="28"/>
      <c r="B68" s="18"/>
      <c r="C68" s="105"/>
      <c r="D68" s="106"/>
      <c r="E68" s="90"/>
      <c r="F68" s="169"/>
      <c r="G68" s="162"/>
      <c r="H68" s="162"/>
      <c r="I68" s="169"/>
      <c r="J68" s="162"/>
      <c r="K68" s="90"/>
      <c r="L68" s="105"/>
      <c r="M68" s="106"/>
      <c r="N68" s="90"/>
      <c r="O68" s="105"/>
      <c r="P68" s="106"/>
      <c r="Q68" s="90"/>
      <c r="R68" s="107"/>
    </row>
    <row r="69" spans="1:18" x14ac:dyDescent="0.25">
      <c r="A69" s="34" t="s">
        <v>65</v>
      </c>
      <c r="B69" s="35" t="s">
        <v>4</v>
      </c>
      <c r="C69" s="44"/>
      <c r="D69" s="147"/>
      <c r="E69" s="129"/>
      <c r="F69" s="79">
        <f>F70-L70</f>
        <v>1.0384226894136022</v>
      </c>
      <c r="G69" s="164">
        <f>G70-M70</f>
        <v>-6.9615773105863958</v>
      </c>
      <c r="H69" s="147">
        <f>H70-N70</f>
        <v>-16.561577310586387</v>
      </c>
      <c r="I69" s="44"/>
      <c r="J69" s="147"/>
      <c r="K69" s="129"/>
      <c r="L69" s="44"/>
      <c r="M69" s="147"/>
      <c r="N69" s="129"/>
      <c r="O69" s="193">
        <v>1</v>
      </c>
      <c r="P69" s="194">
        <v>-7</v>
      </c>
      <c r="Q69" s="137"/>
      <c r="R69" s="95" t="s">
        <v>77</v>
      </c>
    </row>
    <row r="70" spans="1:18" x14ac:dyDescent="0.25">
      <c r="A70" s="37" t="s">
        <v>66</v>
      </c>
      <c r="B70" s="35" t="s">
        <v>4</v>
      </c>
      <c r="C70" s="44"/>
      <c r="D70" s="147"/>
      <c r="E70" s="129"/>
      <c r="F70" s="44">
        <f>F61</f>
        <v>1.7999999999999929</v>
      </c>
      <c r="G70" s="147">
        <f>G61</f>
        <v>-6.2000000000000055</v>
      </c>
      <c r="H70" s="147">
        <f>H61</f>
        <v>-15.799999999999997</v>
      </c>
      <c r="I70" s="44"/>
      <c r="J70" s="147"/>
      <c r="K70" s="129"/>
      <c r="L70" s="136">
        <f>L36</f>
        <v>0.76157731058639078</v>
      </c>
      <c r="M70" s="149">
        <f>M36</f>
        <v>0.76157731058639078</v>
      </c>
      <c r="N70" s="137">
        <f>N36</f>
        <v>0.76157731058639078</v>
      </c>
      <c r="O70" s="136"/>
      <c r="P70" s="149"/>
      <c r="Q70" s="137"/>
      <c r="R70" s="107"/>
    </row>
    <row r="71" spans="1:18" x14ac:dyDescent="0.25">
      <c r="A71" s="34" t="s">
        <v>67</v>
      </c>
      <c r="B71" s="35" t="s">
        <v>4</v>
      </c>
      <c r="C71" s="44"/>
      <c r="D71" s="147"/>
      <c r="E71" s="129"/>
      <c r="F71" s="44">
        <f>F70+L70</f>
        <v>2.5615773105863839</v>
      </c>
      <c r="G71" s="147">
        <f>G70+M70</f>
        <v>-5.4384226894136152</v>
      </c>
      <c r="H71" s="164">
        <f>H70+N70</f>
        <v>-15.038422689413606</v>
      </c>
      <c r="I71" s="44"/>
      <c r="J71" s="147"/>
      <c r="K71" s="129"/>
      <c r="L71" s="44"/>
      <c r="M71" s="147"/>
      <c r="N71" s="129"/>
      <c r="O71" s="44"/>
      <c r="P71" s="147"/>
      <c r="Q71" s="179">
        <v>-15</v>
      </c>
      <c r="R71" s="95" t="s">
        <v>77</v>
      </c>
    </row>
    <row r="72" spans="1:18" x14ac:dyDescent="0.25">
      <c r="A72" s="28"/>
      <c r="B72" s="18"/>
      <c r="C72" s="105"/>
      <c r="D72" s="106"/>
      <c r="E72" s="90"/>
      <c r="F72" s="169"/>
      <c r="G72" s="162"/>
      <c r="H72" s="162"/>
      <c r="I72" s="169"/>
      <c r="J72" s="162"/>
      <c r="K72" s="90"/>
      <c r="L72" s="105"/>
      <c r="M72" s="106"/>
      <c r="N72" s="90"/>
      <c r="O72" s="105"/>
      <c r="P72" s="106"/>
      <c r="Q72" s="90"/>
      <c r="R72" s="107"/>
    </row>
    <row r="73" spans="1:18" x14ac:dyDescent="0.25">
      <c r="A73" s="34" t="s">
        <v>83</v>
      </c>
      <c r="B73" s="80" t="s">
        <v>39</v>
      </c>
      <c r="C73" s="44">
        <f>C74-L74</f>
        <v>-67.554548505962487</v>
      </c>
      <c r="D73" s="147">
        <f>D74-M74</f>
        <v>-70.6151758419918</v>
      </c>
      <c r="E73" s="129">
        <f>E74-N74</f>
        <v>-71.43542766237627</v>
      </c>
      <c r="F73" s="44"/>
      <c r="G73" s="147"/>
      <c r="H73" s="129"/>
      <c r="I73" s="44"/>
      <c r="J73" s="147"/>
      <c r="K73" s="129"/>
      <c r="L73" s="138"/>
      <c r="M73" s="151"/>
      <c r="N73" s="139"/>
      <c r="O73" s="44"/>
      <c r="P73" s="147"/>
      <c r="Q73" s="137"/>
      <c r="R73" s="107"/>
    </row>
    <row r="74" spans="1:18" x14ac:dyDescent="0.25">
      <c r="A74" s="37" t="s">
        <v>84</v>
      </c>
      <c r="B74" s="80" t="s">
        <v>39</v>
      </c>
      <c r="C74" s="44">
        <f>C62</f>
        <v>-66.045259380863712</v>
      </c>
      <c r="D74" s="191">
        <f>D62</f>
        <v>-69.114346026298421</v>
      </c>
      <c r="E74" s="129">
        <f>E62</f>
        <v>-69.935399473657952</v>
      </c>
      <c r="F74" s="44"/>
      <c r="G74" s="147"/>
      <c r="H74" s="129"/>
      <c r="I74" s="44"/>
      <c r="J74" s="147"/>
      <c r="K74" s="129"/>
      <c r="L74" s="136">
        <f>L40</f>
        <v>1.5092891250987703</v>
      </c>
      <c r="M74" s="149">
        <f>M40</f>
        <v>1.5008298156933828</v>
      </c>
      <c r="N74" s="137">
        <f>N40</f>
        <v>1.5000281887183133</v>
      </c>
      <c r="O74" s="136"/>
      <c r="P74" s="149"/>
      <c r="Q74" s="137"/>
      <c r="R74" s="107"/>
    </row>
    <row r="75" spans="1:18" x14ac:dyDescent="0.25">
      <c r="A75" s="34" t="s">
        <v>85</v>
      </c>
      <c r="B75" s="80" t="s">
        <v>39</v>
      </c>
      <c r="C75" s="79">
        <f>C74+L74</f>
        <v>-64.535970255764937</v>
      </c>
      <c r="D75" s="164">
        <f>D74+M74</f>
        <v>-67.613516210605042</v>
      </c>
      <c r="E75" s="131">
        <f>E74+N74</f>
        <v>-68.435371284939635</v>
      </c>
      <c r="F75" s="44"/>
      <c r="G75" s="147"/>
      <c r="H75" s="129"/>
      <c r="I75" s="44"/>
      <c r="J75" s="147"/>
      <c r="K75" s="129"/>
      <c r="L75" s="138"/>
      <c r="M75" s="151"/>
      <c r="N75" s="139"/>
      <c r="O75" s="193">
        <v>-25</v>
      </c>
      <c r="P75" s="208">
        <v>-25</v>
      </c>
      <c r="Q75" s="179">
        <v>-25</v>
      </c>
      <c r="R75" s="209" t="s">
        <v>86</v>
      </c>
    </row>
    <row r="76" spans="1:18" x14ac:dyDescent="0.25">
      <c r="A76" s="28"/>
      <c r="B76" s="18"/>
      <c r="C76" s="68"/>
      <c r="D76" s="26"/>
      <c r="E76" s="108"/>
      <c r="F76" s="68"/>
      <c r="G76" s="26"/>
      <c r="H76" s="26"/>
      <c r="I76" s="68"/>
      <c r="J76" s="26"/>
      <c r="K76" s="108"/>
      <c r="L76" s="16"/>
      <c r="M76" s="17"/>
      <c r="N76" s="118"/>
      <c r="O76" s="16"/>
      <c r="P76" s="17"/>
      <c r="Q76" s="118"/>
      <c r="R76" s="47"/>
    </row>
    <row r="77" spans="1:18" ht="13.8" thickBot="1" x14ac:dyDescent="0.3">
      <c r="A77" s="45" t="s">
        <v>13</v>
      </c>
      <c r="B77" s="46"/>
      <c r="C77" s="100"/>
      <c r="D77" s="148"/>
      <c r="E77" s="130"/>
      <c r="F77" s="100"/>
      <c r="G77" s="148"/>
      <c r="H77" s="148"/>
      <c r="I77" s="210"/>
      <c r="J77" s="165"/>
      <c r="K77" s="211"/>
      <c r="L77" s="132"/>
      <c r="M77" s="152"/>
      <c r="N77" s="133"/>
      <c r="O77" s="132"/>
      <c r="P77" s="152"/>
      <c r="Q77" s="133"/>
      <c r="R77" s="55" t="s">
        <v>14</v>
      </c>
    </row>
  </sheetData>
  <mergeCells count="23">
    <mergeCell ref="C66:E66"/>
    <mergeCell ref="C31:K31"/>
    <mergeCell ref="I32:K32"/>
    <mergeCell ref="C21:K21"/>
    <mergeCell ref="I22:K22"/>
    <mergeCell ref="C49:H49"/>
    <mergeCell ref="C65:H65"/>
    <mergeCell ref="F66:H66"/>
    <mergeCell ref="C2:K2"/>
    <mergeCell ref="C3:E3"/>
    <mergeCell ref="C14:E14"/>
    <mergeCell ref="C13:K13"/>
    <mergeCell ref="C50:E50"/>
    <mergeCell ref="C22:E22"/>
    <mergeCell ref="C32:E32"/>
    <mergeCell ref="F32:H32"/>
    <mergeCell ref="F50:H50"/>
    <mergeCell ref="O65:Q65"/>
    <mergeCell ref="F14:H14"/>
    <mergeCell ref="F22:H22"/>
    <mergeCell ref="F3:H3"/>
    <mergeCell ref="L65:N65"/>
    <mergeCell ref="L31:N31"/>
  </mergeCells>
  <phoneticPr fontId="13" type="noConversion"/>
  <conditionalFormatting sqref="R77">
    <cfRule type="cellIs" dxfId="26" priority="65" stopIfTrue="1" operator="equal">
      <formula>"Yes"</formula>
    </cfRule>
    <cfRule type="cellIs" dxfId="25" priority="66" stopIfTrue="1" operator="notEqual">
      <formula>"Yes"</formula>
    </cfRule>
  </conditionalFormatting>
  <conditionalFormatting sqref="C75">
    <cfRule type="cellIs" dxfId="24" priority="23" stopIfTrue="1" operator="greaterThan">
      <formula>$O$75</formula>
    </cfRule>
  </conditionalFormatting>
  <conditionalFormatting sqref="E75">
    <cfRule type="cellIs" dxfId="23" priority="21" stopIfTrue="1" operator="greaterThan">
      <formula>$Q$75</formula>
    </cfRule>
  </conditionalFormatting>
  <conditionalFormatting sqref="F69">
    <cfRule type="cellIs" dxfId="22" priority="11" stopIfTrue="1" operator="lessThan">
      <formula>$O$69</formula>
    </cfRule>
  </conditionalFormatting>
  <conditionalFormatting sqref="G69">
    <cfRule type="cellIs" dxfId="21" priority="10" stopIfTrue="1" operator="lessThan">
      <formula>$P$69</formula>
    </cfRule>
  </conditionalFormatting>
  <conditionalFormatting sqref="H71">
    <cfRule type="cellIs" dxfId="20" priority="9" stopIfTrue="1" operator="greaterThan">
      <formula>$Q$71</formula>
    </cfRule>
  </conditionalFormatting>
  <conditionalFormatting sqref="D75">
    <cfRule type="cellIs" dxfId="19" priority="8" stopIfTrue="1" operator="greaterThan">
      <formula>$P$75</formula>
    </cfRule>
  </conditionalFormatting>
  <conditionalFormatting sqref="O69">
    <cfRule type="cellIs" dxfId="18" priority="67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7"/>
  <sheetViews>
    <sheetView zoomScale="90" zoomScaleNormal="90" workbookViewId="0">
      <selection activeCell="P15" sqref="P15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17" width="8.5546875" style="7" customWidth="1"/>
    <col min="18" max="18" width="42.5546875" style="7" customWidth="1"/>
    <col min="19" max="16384" width="10.6640625" style="7"/>
  </cols>
  <sheetData>
    <row r="1" spans="1:18" ht="13.8" thickBot="1" x14ac:dyDescent="0.3">
      <c r="L1" s="8"/>
      <c r="M1" s="8"/>
      <c r="N1" s="8"/>
      <c r="O1" s="8"/>
      <c r="P1" s="8"/>
      <c r="Q1" s="8"/>
      <c r="R1" s="8"/>
    </row>
    <row r="2" spans="1:18" ht="13.8" thickBot="1" x14ac:dyDescent="0.3">
      <c r="A2" s="9" t="s">
        <v>11</v>
      </c>
      <c r="B2" s="10"/>
      <c r="C2" s="213" t="s">
        <v>43</v>
      </c>
      <c r="D2" s="213"/>
      <c r="E2" s="213"/>
      <c r="F2" s="213"/>
      <c r="G2" s="213"/>
      <c r="H2" s="213"/>
      <c r="I2" s="213"/>
      <c r="J2" s="213"/>
      <c r="K2" s="214"/>
      <c r="L2" s="12"/>
      <c r="M2" s="12"/>
      <c r="N2" s="12"/>
      <c r="O2" s="12"/>
      <c r="P2" s="12"/>
      <c r="Q2" s="10"/>
      <c r="R2" s="13" t="s">
        <v>0</v>
      </c>
    </row>
    <row r="3" spans="1:18" x14ac:dyDescent="0.25">
      <c r="A3" s="28"/>
      <c r="B3" s="53"/>
      <c r="C3" s="221" t="s">
        <v>31</v>
      </c>
      <c r="D3" s="222"/>
      <c r="E3" s="223"/>
      <c r="F3" s="215" t="s">
        <v>62</v>
      </c>
      <c r="G3" s="216"/>
      <c r="H3" s="217"/>
      <c r="I3" s="163"/>
      <c r="J3" s="163"/>
      <c r="K3" s="166"/>
      <c r="L3" s="17"/>
      <c r="M3" s="17"/>
      <c r="N3" s="17"/>
      <c r="O3" s="17"/>
      <c r="P3" s="17"/>
      <c r="Q3" s="17"/>
      <c r="R3" s="91"/>
    </row>
    <row r="4" spans="1:18" x14ac:dyDescent="0.25">
      <c r="A4" s="28"/>
      <c r="B4" s="15" t="s">
        <v>1</v>
      </c>
      <c r="C4" s="105" t="s">
        <v>45</v>
      </c>
      <c r="D4" s="106" t="s">
        <v>46</v>
      </c>
      <c r="E4" s="90" t="s">
        <v>51</v>
      </c>
      <c r="F4" s="105" t="s">
        <v>45</v>
      </c>
      <c r="G4" s="106" t="s">
        <v>46</v>
      </c>
      <c r="H4" s="90" t="s">
        <v>51</v>
      </c>
      <c r="I4" s="162"/>
      <c r="J4" s="162"/>
      <c r="K4" s="90"/>
      <c r="L4" s="17"/>
      <c r="M4" s="17"/>
      <c r="N4" s="17"/>
      <c r="O4" s="17"/>
      <c r="P4" s="17"/>
      <c r="Q4" s="17"/>
      <c r="R4" s="91"/>
    </row>
    <row r="5" spans="1:18" x14ac:dyDescent="0.25">
      <c r="A5" s="83" t="s">
        <v>34</v>
      </c>
      <c r="B5" s="84" t="s">
        <v>35</v>
      </c>
      <c r="C5" s="140">
        <v>30</v>
      </c>
      <c r="D5" s="153">
        <f t="shared" ref="D5:E7" si="0">$C5</f>
        <v>30</v>
      </c>
      <c r="E5" s="114">
        <f t="shared" si="0"/>
        <v>30</v>
      </c>
      <c r="F5" s="200"/>
      <c r="G5" s="192"/>
      <c r="H5" s="114"/>
      <c r="I5" s="26"/>
      <c r="J5" s="26"/>
      <c r="K5" s="108"/>
      <c r="L5" s="63"/>
      <c r="M5" s="63"/>
      <c r="N5" s="63"/>
      <c r="O5" s="63"/>
      <c r="P5" s="63"/>
      <c r="Q5" s="17"/>
      <c r="R5" s="141" t="s">
        <v>88</v>
      </c>
    </row>
    <row r="6" spans="1:18" x14ac:dyDescent="0.25">
      <c r="A6" s="83" t="s">
        <v>36</v>
      </c>
      <c r="B6" s="85" t="s">
        <v>37</v>
      </c>
      <c r="C6" s="140">
        <v>40</v>
      </c>
      <c r="D6" s="153">
        <f t="shared" si="0"/>
        <v>40</v>
      </c>
      <c r="E6" s="114">
        <f t="shared" si="0"/>
        <v>40</v>
      </c>
      <c r="F6" s="200"/>
      <c r="G6" s="192"/>
      <c r="H6" s="114"/>
      <c r="I6" s="26"/>
      <c r="J6" s="26"/>
      <c r="K6" s="108"/>
      <c r="L6" s="63"/>
      <c r="M6" s="63"/>
      <c r="N6" s="63"/>
      <c r="O6" s="63"/>
      <c r="P6" s="63"/>
      <c r="Q6" s="17"/>
      <c r="R6" s="141" t="s">
        <v>88</v>
      </c>
    </row>
    <row r="7" spans="1:18" x14ac:dyDescent="0.25">
      <c r="A7" s="19" t="s">
        <v>44</v>
      </c>
      <c r="B7" s="85"/>
      <c r="C7" s="140">
        <v>106</v>
      </c>
      <c r="D7" s="153">
        <f t="shared" si="0"/>
        <v>106</v>
      </c>
      <c r="E7" s="114">
        <f t="shared" si="0"/>
        <v>106</v>
      </c>
      <c r="F7" s="200"/>
      <c r="G7" s="192"/>
      <c r="H7" s="114"/>
      <c r="I7" s="26"/>
      <c r="J7" s="26"/>
      <c r="K7" s="108"/>
      <c r="L7" s="63"/>
      <c r="M7" s="63"/>
      <c r="N7" s="63"/>
      <c r="O7" s="63"/>
      <c r="P7" s="63"/>
      <c r="Q7" s="17"/>
      <c r="R7" s="141" t="s">
        <v>89</v>
      </c>
    </row>
    <row r="8" spans="1:18" x14ac:dyDescent="0.25">
      <c r="A8" s="19" t="s">
        <v>38</v>
      </c>
      <c r="B8" s="52" t="s">
        <v>2</v>
      </c>
      <c r="C8" s="109">
        <v>-98</v>
      </c>
      <c r="D8" s="31">
        <f>$C8</f>
        <v>-98</v>
      </c>
      <c r="E8" s="96">
        <f>$C8</f>
        <v>-98</v>
      </c>
      <c r="F8" s="42"/>
      <c r="G8" s="24"/>
      <c r="H8" s="96"/>
      <c r="I8" s="18"/>
      <c r="J8" s="18"/>
      <c r="K8" s="20"/>
      <c r="L8" s="63"/>
      <c r="M8" s="63"/>
      <c r="N8" s="63"/>
      <c r="O8" s="63"/>
      <c r="P8" s="63"/>
      <c r="Q8" s="21"/>
      <c r="R8" s="22" t="s">
        <v>77</v>
      </c>
    </row>
    <row r="9" spans="1:18" s="8" customFormat="1" x14ac:dyDescent="0.25">
      <c r="A9" s="19" t="s">
        <v>3</v>
      </c>
      <c r="B9" s="20" t="s">
        <v>4</v>
      </c>
      <c r="C9" s="86"/>
      <c r="D9" s="18"/>
      <c r="E9" s="20"/>
      <c r="F9" s="109">
        <v>1</v>
      </c>
      <c r="G9" s="170">
        <v>-7</v>
      </c>
      <c r="H9" s="171">
        <v>-15</v>
      </c>
      <c r="I9" s="23"/>
      <c r="J9" s="23"/>
      <c r="K9" s="104"/>
      <c r="L9" s="21"/>
      <c r="M9" s="21"/>
      <c r="N9" s="21"/>
      <c r="O9" s="21"/>
      <c r="P9" s="21"/>
      <c r="Q9" s="21"/>
      <c r="R9" s="22" t="s">
        <v>77</v>
      </c>
    </row>
    <row r="10" spans="1:18" ht="13.8" thickBot="1" x14ac:dyDescent="0.3">
      <c r="A10" s="97" t="s">
        <v>75</v>
      </c>
      <c r="B10" s="98"/>
      <c r="C10" s="111"/>
      <c r="D10" s="143"/>
      <c r="E10" s="78"/>
      <c r="F10" s="111"/>
      <c r="G10" s="143"/>
      <c r="H10" s="78"/>
      <c r="I10" s="72"/>
      <c r="J10" s="72"/>
      <c r="K10" s="113"/>
      <c r="L10" s="76"/>
      <c r="M10" s="76"/>
      <c r="N10" s="76"/>
      <c r="O10" s="76"/>
      <c r="P10" s="76"/>
      <c r="Q10" s="76"/>
      <c r="R10" s="48"/>
    </row>
    <row r="11" spans="1:18" x14ac:dyDescent="0.25">
      <c r="B11" s="21"/>
      <c r="C11" s="18"/>
      <c r="D11" s="18"/>
      <c r="E11" s="18"/>
      <c r="F11" s="18"/>
      <c r="G11" s="18"/>
      <c r="H11" s="18"/>
      <c r="I11" s="23"/>
      <c r="J11" s="23"/>
      <c r="K11" s="23"/>
      <c r="L11" s="8"/>
      <c r="M11" s="8"/>
      <c r="N11" s="8"/>
      <c r="O11" s="8"/>
      <c r="P11" s="8"/>
      <c r="Q11" s="8"/>
      <c r="R11" s="54"/>
    </row>
    <row r="12" spans="1:18" ht="13.8" thickBot="1" x14ac:dyDescent="0.3">
      <c r="A12" s="8"/>
      <c r="B12" s="18"/>
      <c r="C12" s="18"/>
      <c r="D12" s="18"/>
      <c r="E12" s="18"/>
      <c r="F12" s="18"/>
      <c r="G12" s="18"/>
      <c r="H12" s="18"/>
      <c r="I12" s="25"/>
      <c r="J12" s="25"/>
      <c r="K12" s="25"/>
      <c r="L12" s="18"/>
      <c r="M12" s="18"/>
      <c r="N12" s="18"/>
      <c r="O12" s="18"/>
      <c r="P12" s="18"/>
      <c r="Q12" s="18"/>
    </row>
    <row r="13" spans="1:18" ht="13.8" thickBot="1" x14ac:dyDescent="0.3">
      <c r="A13" s="9" t="s">
        <v>20</v>
      </c>
      <c r="B13" s="27"/>
      <c r="C13" s="213" t="s">
        <v>43</v>
      </c>
      <c r="D13" s="213"/>
      <c r="E13" s="213"/>
      <c r="F13" s="213"/>
      <c r="G13" s="213"/>
      <c r="H13" s="213"/>
      <c r="I13" s="213"/>
      <c r="J13" s="213"/>
      <c r="K13" s="214"/>
      <c r="L13" s="11"/>
      <c r="M13" s="11"/>
      <c r="N13" s="11"/>
      <c r="O13" s="11"/>
      <c r="P13" s="11"/>
      <c r="Q13" s="27"/>
      <c r="R13" s="13" t="s">
        <v>0</v>
      </c>
    </row>
    <row r="14" spans="1:18" x14ac:dyDescent="0.25">
      <c r="A14" s="28"/>
      <c r="B14" s="20"/>
      <c r="C14" s="215" t="s">
        <v>31</v>
      </c>
      <c r="D14" s="216"/>
      <c r="E14" s="224"/>
      <c r="F14" s="215" t="s">
        <v>62</v>
      </c>
      <c r="G14" s="216"/>
      <c r="H14" s="217"/>
      <c r="I14" s="174"/>
      <c r="J14" s="161"/>
      <c r="K14" s="167"/>
      <c r="L14" s="21"/>
      <c r="M14" s="21"/>
      <c r="N14" s="21"/>
      <c r="O14" s="21"/>
      <c r="P14" s="21"/>
      <c r="Q14" s="52"/>
      <c r="R14" s="91"/>
    </row>
    <row r="15" spans="1:18" x14ac:dyDescent="0.25">
      <c r="A15" s="28"/>
      <c r="B15" s="20"/>
      <c r="C15" s="105" t="s">
        <v>45</v>
      </c>
      <c r="D15" s="106" t="s">
        <v>46</v>
      </c>
      <c r="E15" s="90" t="s">
        <v>51</v>
      </c>
      <c r="F15" s="105" t="s">
        <v>45</v>
      </c>
      <c r="G15" s="106" t="s">
        <v>46</v>
      </c>
      <c r="H15" s="90" t="s">
        <v>51</v>
      </c>
      <c r="I15" s="169"/>
      <c r="J15" s="162"/>
      <c r="K15" s="90"/>
      <c r="L15" s="21"/>
      <c r="M15" s="21"/>
      <c r="N15" s="21"/>
      <c r="O15" s="21"/>
      <c r="P15" s="21"/>
      <c r="Q15" s="52"/>
      <c r="R15" s="202"/>
    </row>
    <row r="16" spans="1:18" x14ac:dyDescent="0.25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103">
        <f>(10^12)*(10^-3)*(E5/15)*10^(E8/10)</f>
        <v>0.31697863849222196</v>
      </c>
      <c r="F16" s="115">
        <f>(10^12)*(10^-3)*(C5/15)*10^((C8+F9)/10)</f>
        <v>0.39905246299377606</v>
      </c>
      <c r="G16" s="64">
        <f>(10^12)*(10^-3)*(D5/15)*10^((D8+G9)/10)</f>
        <v>6.3245553203367416E-2</v>
      </c>
      <c r="H16" s="103">
        <f>(10^12)*(10^-3)*(E5/15)*10^((E8+H9)/10)</f>
        <v>1.0023744672545389E-2</v>
      </c>
      <c r="I16" s="115"/>
      <c r="J16" s="64"/>
      <c r="K16" s="103"/>
      <c r="L16" s="29"/>
      <c r="M16" s="29"/>
      <c r="N16" s="29"/>
      <c r="O16" s="29"/>
      <c r="P16" s="29"/>
      <c r="Q16" s="206"/>
      <c r="R16" s="203" t="s">
        <v>47</v>
      </c>
    </row>
    <row r="17" spans="1:21" x14ac:dyDescent="0.25">
      <c r="A17" s="30" t="s">
        <v>48</v>
      </c>
      <c r="B17" s="20" t="s">
        <v>4</v>
      </c>
      <c r="C17" s="86"/>
      <c r="D17" s="18"/>
      <c r="E17" s="20"/>
      <c r="F17" s="42">
        <f>10*LOG(F16/C16)</f>
        <v>1.0000000000000118</v>
      </c>
      <c r="G17" s="24">
        <f>10*LOG(G16/D16)</f>
        <v>-7.0000000000000018</v>
      </c>
      <c r="H17" s="96">
        <f>10*LOG(H16/E16)</f>
        <v>-15.000000000000016</v>
      </c>
      <c r="I17" s="42"/>
      <c r="J17" s="24"/>
      <c r="K17" s="96"/>
      <c r="L17" s="31"/>
      <c r="M17" s="31"/>
      <c r="N17" s="31"/>
      <c r="O17" s="31"/>
      <c r="P17" s="31"/>
      <c r="Q17" s="195"/>
      <c r="R17" s="204" t="s">
        <v>49</v>
      </c>
    </row>
    <row r="18" spans="1:21" ht="13.8" thickBot="1" x14ac:dyDescent="0.3">
      <c r="A18" s="197" t="s">
        <v>32</v>
      </c>
      <c r="B18" s="201" t="s">
        <v>39</v>
      </c>
      <c r="C18" s="116">
        <f>10*LOG((C16+F16)*10^-9)+10*LOG(C7*12)</f>
        <v>-60.405810019797585</v>
      </c>
      <c r="D18" s="72">
        <f>10*LOG((D16+G16)*10^-9)+10*LOG(D7*12)</f>
        <v>-63.15473143371058</v>
      </c>
      <c r="E18" s="113">
        <f>10*LOG((E16+H16)*10^-9)+10*LOG(E7*12)</f>
        <v>-63.809619709155868</v>
      </c>
      <c r="F18" s="196"/>
      <c r="G18" s="76"/>
      <c r="H18" s="62"/>
      <c r="I18" s="116"/>
      <c r="J18" s="72"/>
      <c r="K18" s="113"/>
      <c r="L18" s="69"/>
      <c r="M18" s="69"/>
      <c r="N18" s="69"/>
      <c r="O18" s="69"/>
      <c r="P18" s="69"/>
      <c r="Q18" s="207"/>
      <c r="R18" s="205" t="s">
        <v>29</v>
      </c>
      <c r="T18"/>
      <c r="U18"/>
    </row>
    <row r="20" spans="1:21" ht="13.8" thickBot="1" x14ac:dyDescent="0.3">
      <c r="A20" s="8"/>
      <c r="B20" s="18"/>
      <c r="C20" s="18"/>
      <c r="D20" s="18"/>
      <c r="E20" s="18"/>
      <c r="F20" s="18"/>
      <c r="G20" s="18"/>
      <c r="H20" s="18"/>
      <c r="I20" s="32"/>
      <c r="J20" s="32"/>
      <c r="K20" s="32"/>
      <c r="L20" s="18"/>
      <c r="M20" s="18"/>
      <c r="N20" s="18"/>
      <c r="O20" s="18"/>
      <c r="P20" s="18"/>
      <c r="Q20" s="18"/>
    </row>
    <row r="21" spans="1:21" ht="13.8" thickBot="1" x14ac:dyDescent="0.3">
      <c r="A21" s="9" t="s">
        <v>22</v>
      </c>
      <c r="B21" s="27"/>
      <c r="C21" s="213" t="s">
        <v>43</v>
      </c>
      <c r="D21" s="213"/>
      <c r="E21" s="213"/>
      <c r="F21" s="213"/>
      <c r="G21" s="213"/>
      <c r="H21" s="213"/>
      <c r="I21" s="213"/>
      <c r="J21" s="213"/>
      <c r="K21" s="214"/>
      <c r="L21" s="117"/>
      <c r="M21" s="12"/>
      <c r="N21" s="12"/>
      <c r="O21" s="12"/>
      <c r="P21" s="12"/>
      <c r="Q21" s="10"/>
      <c r="R21" s="13" t="s">
        <v>0</v>
      </c>
    </row>
    <row r="22" spans="1:21" x14ac:dyDescent="0.25">
      <c r="A22" s="28"/>
      <c r="B22" s="20"/>
      <c r="C22" s="215" t="s">
        <v>31</v>
      </c>
      <c r="D22" s="216"/>
      <c r="E22" s="224"/>
      <c r="F22" s="215" t="s">
        <v>62</v>
      </c>
      <c r="G22" s="216"/>
      <c r="H22" s="217"/>
      <c r="I22" s="225" t="s">
        <v>57</v>
      </c>
      <c r="J22" s="226"/>
      <c r="K22" s="227"/>
      <c r="L22" s="19"/>
      <c r="M22" s="8"/>
      <c r="N22" s="8"/>
      <c r="O22" s="8"/>
      <c r="P22" s="8"/>
      <c r="Q22" s="53"/>
      <c r="R22" s="91"/>
    </row>
    <row r="23" spans="1:21" x14ac:dyDescent="0.25">
      <c r="A23" s="28"/>
      <c r="B23" s="20"/>
      <c r="C23" s="105" t="s">
        <v>45</v>
      </c>
      <c r="D23" s="106" t="s">
        <v>46</v>
      </c>
      <c r="E23" s="90" t="s">
        <v>51</v>
      </c>
      <c r="F23" s="105" t="s">
        <v>45</v>
      </c>
      <c r="G23" s="106" t="s">
        <v>46</v>
      </c>
      <c r="H23" s="90" t="s">
        <v>51</v>
      </c>
      <c r="I23" s="105" t="s">
        <v>45</v>
      </c>
      <c r="J23" s="106" t="s">
        <v>46</v>
      </c>
      <c r="K23" s="90" t="s">
        <v>51</v>
      </c>
      <c r="L23" s="19"/>
      <c r="M23" s="8"/>
      <c r="N23" s="8"/>
      <c r="O23" s="8"/>
      <c r="P23" s="8"/>
      <c r="Q23" s="53"/>
      <c r="R23" s="91"/>
    </row>
    <row r="24" spans="1:21" x14ac:dyDescent="0.25">
      <c r="A24" s="33" t="s">
        <v>23</v>
      </c>
      <c r="B24" s="88" t="s">
        <v>6</v>
      </c>
      <c r="C24" s="99">
        <v>1.5</v>
      </c>
      <c r="D24" s="154">
        <f>$C24</f>
        <v>1.5</v>
      </c>
      <c r="E24" s="67">
        <f>$C24</f>
        <v>1.5</v>
      </c>
      <c r="F24" s="65"/>
      <c r="G24" s="66"/>
      <c r="H24" s="67"/>
      <c r="I24" s="73"/>
      <c r="J24" s="21"/>
      <c r="K24" s="52"/>
      <c r="L24" s="19"/>
      <c r="M24" s="8"/>
      <c r="N24" s="8"/>
      <c r="O24" s="8"/>
      <c r="P24" s="8"/>
      <c r="Q24" s="53"/>
      <c r="R24" s="47"/>
    </row>
    <row r="25" spans="1:21" ht="15.6" x14ac:dyDescent="0.35">
      <c r="A25" s="159" t="s">
        <v>53</v>
      </c>
      <c r="B25" s="88" t="s">
        <v>6</v>
      </c>
      <c r="C25" s="99">
        <v>1.5</v>
      </c>
      <c r="D25" s="154">
        <f>$C25</f>
        <v>1.5</v>
      </c>
      <c r="E25" s="67">
        <f>$C25</f>
        <v>1.5</v>
      </c>
      <c r="F25" s="65"/>
      <c r="G25" s="66"/>
      <c r="H25" s="67"/>
      <c r="I25" s="73"/>
      <c r="J25" s="21"/>
      <c r="K25" s="52"/>
      <c r="L25" s="19"/>
      <c r="M25" s="8"/>
      <c r="N25" s="8"/>
      <c r="O25" s="8"/>
      <c r="P25" s="8"/>
      <c r="Q25" s="53"/>
      <c r="R25" s="47"/>
    </row>
    <row r="26" spans="1:21" x14ac:dyDescent="0.25">
      <c r="A26" s="33" t="s">
        <v>54</v>
      </c>
      <c r="B26" s="88" t="s">
        <v>6</v>
      </c>
      <c r="C26" s="65"/>
      <c r="D26" s="154"/>
      <c r="E26" s="67"/>
      <c r="F26" s="99">
        <v>0.3</v>
      </c>
      <c r="G26" s="66">
        <f>$F26</f>
        <v>0.3</v>
      </c>
      <c r="H26" s="67">
        <f>$F26</f>
        <v>0.3</v>
      </c>
      <c r="I26" s="65"/>
      <c r="J26" s="66"/>
      <c r="K26" s="67"/>
      <c r="L26" s="19"/>
      <c r="M26" s="8"/>
      <c r="N26" s="8"/>
      <c r="O26" s="8"/>
      <c r="P26" s="8"/>
      <c r="Q26" s="53"/>
      <c r="R26" s="47"/>
    </row>
    <row r="27" spans="1:21" ht="15.6" x14ac:dyDescent="0.35">
      <c r="A27" s="159" t="s">
        <v>55</v>
      </c>
      <c r="B27" s="88" t="s">
        <v>6</v>
      </c>
      <c r="C27" s="65"/>
      <c r="D27" s="66"/>
      <c r="E27" s="67"/>
      <c r="F27" s="99">
        <v>0.3</v>
      </c>
      <c r="G27" s="66">
        <f>$F27</f>
        <v>0.3</v>
      </c>
      <c r="H27" s="67">
        <f>$F27</f>
        <v>0.3</v>
      </c>
      <c r="I27" s="65"/>
      <c r="J27" s="66"/>
      <c r="K27" s="67"/>
      <c r="L27" s="65"/>
      <c r="M27" s="66"/>
      <c r="N27" s="66"/>
      <c r="O27" s="66"/>
      <c r="P27" s="66"/>
      <c r="Q27" s="67"/>
      <c r="R27" s="47"/>
    </row>
    <row r="28" spans="1:21" ht="13.8" thickBot="1" x14ac:dyDescent="0.3">
      <c r="A28" s="160" t="s">
        <v>58</v>
      </c>
      <c r="B28" s="89" t="s">
        <v>6</v>
      </c>
      <c r="C28" s="70"/>
      <c r="D28" s="121"/>
      <c r="E28" s="71"/>
      <c r="F28" s="121"/>
      <c r="G28" s="121"/>
      <c r="H28" s="121"/>
      <c r="I28" s="198">
        <v>0.7</v>
      </c>
      <c r="J28" s="121">
        <f>$I28</f>
        <v>0.7</v>
      </c>
      <c r="K28" s="71">
        <f>$I28</f>
        <v>0.7</v>
      </c>
      <c r="L28" s="70"/>
      <c r="M28" s="121"/>
      <c r="N28" s="121"/>
      <c r="O28" s="121"/>
      <c r="P28" s="121"/>
      <c r="Q28" s="71"/>
      <c r="R28" s="155"/>
    </row>
    <row r="29" spans="1:21" x14ac:dyDescent="0.25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21" ht="13.8" thickBot="1" x14ac:dyDescent="0.3">
      <c r="A30" s="58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  <c r="O30" s="21"/>
      <c r="P30" s="21"/>
      <c r="Q30" s="21"/>
    </row>
    <row r="31" spans="1:21" ht="13.8" thickBot="1" x14ac:dyDescent="0.3">
      <c r="A31" s="9" t="s">
        <v>24</v>
      </c>
      <c r="B31" s="11"/>
      <c r="C31" s="212" t="s">
        <v>43</v>
      </c>
      <c r="D31" s="213"/>
      <c r="E31" s="213"/>
      <c r="F31" s="213"/>
      <c r="G31" s="213"/>
      <c r="H31" s="213"/>
      <c r="I31" s="213"/>
      <c r="J31" s="213"/>
      <c r="K31" s="214"/>
      <c r="L31" s="218" t="s">
        <v>18</v>
      </c>
      <c r="M31" s="219"/>
      <c r="N31" s="220"/>
      <c r="O31" s="175"/>
      <c r="P31" s="176"/>
      <c r="Q31" s="92"/>
      <c r="R31" s="135" t="s">
        <v>0</v>
      </c>
    </row>
    <row r="32" spans="1:21" x14ac:dyDescent="0.25">
      <c r="A32" s="28"/>
      <c r="B32" s="18"/>
      <c r="C32" s="215" t="s">
        <v>31</v>
      </c>
      <c r="D32" s="216"/>
      <c r="E32" s="224"/>
      <c r="F32" s="221" t="s">
        <v>62</v>
      </c>
      <c r="G32" s="222"/>
      <c r="H32" s="223"/>
      <c r="I32" s="225" t="s">
        <v>57</v>
      </c>
      <c r="J32" s="226"/>
      <c r="K32" s="227"/>
      <c r="L32" s="87"/>
      <c r="M32" s="75"/>
      <c r="N32" s="92"/>
      <c r="O32" s="16"/>
      <c r="P32" s="17"/>
      <c r="Q32" s="118"/>
      <c r="R32" s="15"/>
    </row>
    <row r="33" spans="1:18" x14ac:dyDescent="0.25">
      <c r="A33" s="28"/>
      <c r="B33" s="18"/>
      <c r="C33" s="105" t="s">
        <v>45</v>
      </c>
      <c r="D33" s="106" t="s">
        <v>46</v>
      </c>
      <c r="E33" s="90" t="s">
        <v>51</v>
      </c>
      <c r="F33" s="105" t="s">
        <v>45</v>
      </c>
      <c r="G33" s="106" t="s">
        <v>46</v>
      </c>
      <c r="H33" s="90" t="s">
        <v>51</v>
      </c>
      <c r="I33" s="105" t="s">
        <v>45</v>
      </c>
      <c r="J33" s="106" t="s">
        <v>46</v>
      </c>
      <c r="K33" s="90" t="s">
        <v>51</v>
      </c>
      <c r="L33" s="105" t="s">
        <v>45</v>
      </c>
      <c r="M33" s="106" t="s">
        <v>46</v>
      </c>
      <c r="N33" s="90" t="s">
        <v>51</v>
      </c>
      <c r="O33" s="177"/>
      <c r="P33" s="178"/>
      <c r="Q33" s="118"/>
      <c r="R33" s="15"/>
    </row>
    <row r="34" spans="1:18" x14ac:dyDescent="0.25">
      <c r="A34" s="28"/>
      <c r="B34" s="18"/>
      <c r="C34" s="105"/>
      <c r="D34" s="106"/>
      <c r="E34" s="90"/>
      <c r="F34" s="162"/>
      <c r="G34" s="162"/>
      <c r="H34" s="162"/>
      <c r="I34" s="105"/>
      <c r="J34" s="106"/>
      <c r="K34" s="90"/>
      <c r="L34" s="105"/>
      <c r="M34" s="106"/>
      <c r="N34" s="90"/>
      <c r="O34" s="177"/>
      <c r="P34" s="178"/>
      <c r="Q34" s="118"/>
      <c r="R34" s="15"/>
    </row>
    <row r="35" spans="1:18" x14ac:dyDescent="0.25">
      <c r="A35" s="34" t="s">
        <v>63</v>
      </c>
      <c r="B35" s="35" t="s">
        <v>5</v>
      </c>
      <c r="C35" s="36">
        <v>0</v>
      </c>
      <c r="D35" s="144">
        <v>0</v>
      </c>
      <c r="E35" s="93">
        <v>0</v>
      </c>
      <c r="F35" s="36">
        <v>1</v>
      </c>
      <c r="G35" s="144">
        <v>1</v>
      </c>
      <c r="H35" s="93">
        <v>1</v>
      </c>
      <c r="I35" s="36">
        <v>1</v>
      </c>
      <c r="J35" s="144">
        <v>1</v>
      </c>
      <c r="K35" s="93">
        <v>1</v>
      </c>
      <c r="L35" s="144"/>
      <c r="M35" s="144"/>
      <c r="N35" s="144"/>
      <c r="O35" s="177"/>
      <c r="P35" s="178"/>
      <c r="Q35" s="118"/>
      <c r="R35" s="134" t="s">
        <v>28</v>
      </c>
    </row>
    <row r="36" spans="1:18" x14ac:dyDescent="0.25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93">
        <f>E$25*E35</f>
        <v>0</v>
      </c>
      <c r="F36" s="36">
        <f>F$27*F35</f>
        <v>0.3</v>
      </c>
      <c r="G36" s="144">
        <f>G27*G35</f>
        <v>0.3</v>
      </c>
      <c r="H36" s="93">
        <f>H27*H35</f>
        <v>0.3</v>
      </c>
      <c r="I36" s="36">
        <f>I28*I35</f>
        <v>0.7</v>
      </c>
      <c r="J36" s="144">
        <f>J28*J35</f>
        <v>0.7</v>
      </c>
      <c r="K36" s="93">
        <f>K28*K35</f>
        <v>0.7</v>
      </c>
      <c r="L36" s="136">
        <f>SQRT(SUMSQ(C36,F36,I36))</f>
        <v>0.76157731058639078</v>
      </c>
      <c r="M36" s="149">
        <f>SQRT(SUMSQ(D36,G36,J36))</f>
        <v>0.76157731058639078</v>
      </c>
      <c r="N36" s="137">
        <f>SQRT(SUMSQ(E36,H36,K36))</f>
        <v>0.76157731058639078</v>
      </c>
      <c r="O36" s="177"/>
      <c r="P36" s="178"/>
      <c r="Q36" s="118"/>
      <c r="R36" s="61" t="s">
        <v>41</v>
      </c>
    </row>
    <row r="37" spans="1:18" x14ac:dyDescent="0.25">
      <c r="A37" s="28"/>
      <c r="B37" s="18"/>
      <c r="C37" s="105"/>
      <c r="D37" s="106"/>
      <c r="E37" s="90"/>
      <c r="F37" s="162"/>
      <c r="G37" s="162"/>
      <c r="H37" s="162"/>
      <c r="I37" s="105"/>
      <c r="J37" s="106"/>
      <c r="K37" s="90"/>
      <c r="L37" s="105"/>
      <c r="M37" s="106"/>
      <c r="N37" s="90"/>
      <c r="O37" s="177"/>
      <c r="P37" s="178"/>
      <c r="Q37" s="118"/>
      <c r="R37" s="15"/>
    </row>
    <row r="38" spans="1:18" x14ac:dyDescent="0.25">
      <c r="A38" s="28"/>
      <c r="B38" s="18"/>
      <c r="C38" s="105"/>
      <c r="D38" s="106"/>
      <c r="E38" s="90"/>
      <c r="F38" s="162"/>
      <c r="G38" s="162"/>
      <c r="H38" s="162"/>
      <c r="I38" s="105"/>
      <c r="J38" s="106"/>
      <c r="K38" s="90"/>
      <c r="L38" s="105"/>
      <c r="M38" s="106"/>
      <c r="N38" s="90"/>
      <c r="O38" s="177"/>
      <c r="P38" s="178"/>
      <c r="Q38" s="118"/>
      <c r="R38" s="15"/>
    </row>
    <row r="39" spans="1:18" x14ac:dyDescent="0.25">
      <c r="A39" s="34" t="s">
        <v>79</v>
      </c>
      <c r="B39" s="35" t="s">
        <v>5</v>
      </c>
      <c r="C39" s="36">
        <v>1</v>
      </c>
      <c r="D39" s="144">
        <v>1</v>
      </c>
      <c r="E39" s="93">
        <v>1</v>
      </c>
      <c r="F39" s="36">
        <f>F16/(C16+F16)</f>
        <v>0.55731163376229342</v>
      </c>
      <c r="G39" s="144">
        <f>G16/(D16+G16)</f>
        <v>0.16633753081656183</v>
      </c>
      <c r="H39" s="93">
        <f>H16/(E16+H16)</f>
        <v>3.0653430031715407E-2</v>
      </c>
      <c r="I39" s="36">
        <v>0</v>
      </c>
      <c r="J39" s="144">
        <v>0</v>
      </c>
      <c r="K39" s="93">
        <v>0</v>
      </c>
      <c r="L39" s="144"/>
      <c r="M39" s="144"/>
      <c r="N39" s="144"/>
      <c r="O39" s="177"/>
      <c r="P39" s="178"/>
      <c r="Q39" s="118"/>
      <c r="R39" s="134" t="s">
        <v>50</v>
      </c>
    </row>
    <row r="40" spans="1:18" x14ac:dyDescent="0.25">
      <c r="A40" s="37" t="s">
        <v>80</v>
      </c>
      <c r="B40" s="35" t="s">
        <v>4</v>
      </c>
      <c r="C40" s="36">
        <f>C$24*C39</f>
        <v>1.5</v>
      </c>
      <c r="D40" s="144">
        <f>D24*D39</f>
        <v>1.5</v>
      </c>
      <c r="E40" s="93">
        <f>E24*E39</f>
        <v>1.5</v>
      </c>
      <c r="F40" s="36">
        <f>F$26*F39</f>
        <v>0.16719349012868803</v>
      </c>
      <c r="G40" s="144">
        <f>G26*G39</f>
        <v>4.9901259244968549E-2</v>
      </c>
      <c r="H40" s="93">
        <f>H26*H39</f>
        <v>9.1960290095146214E-3</v>
      </c>
      <c r="I40" s="172">
        <f>I28*I39</f>
        <v>0</v>
      </c>
      <c r="J40" s="144">
        <f>J28*J39</f>
        <v>0</v>
      </c>
      <c r="K40" s="93">
        <f>K28*K39</f>
        <v>0</v>
      </c>
      <c r="L40" s="136">
        <f>SQRT(SUMSQ(C40,F40,I40))</f>
        <v>1.5092891250987703</v>
      </c>
      <c r="M40" s="149">
        <f>SQRT(SUMSQ(D40,G40,J40))</f>
        <v>1.5008298156933828</v>
      </c>
      <c r="N40" s="137">
        <f>SQRT(SUMSQ(E40,H40,K40))</f>
        <v>1.5000281887183133</v>
      </c>
      <c r="O40" s="177"/>
      <c r="P40" s="178"/>
      <c r="Q40" s="118"/>
      <c r="R40" s="61" t="s">
        <v>42</v>
      </c>
    </row>
    <row r="41" spans="1:18" ht="13.8" thickBot="1" x14ac:dyDescent="0.3">
      <c r="A41" s="77"/>
      <c r="B41" s="82"/>
      <c r="C41" s="60"/>
      <c r="D41" s="145"/>
      <c r="E41" s="120"/>
      <c r="F41" s="145"/>
      <c r="G41" s="145"/>
      <c r="H41" s="145"/>
      <c r="I41" s="60"/>
      <c r="J41" s="145"/>
      <c r="K41" s="120"/>
      <c r="L41" s="122"/>
      <c r="M41" s="150"/>
      <c r="N41" s="94"/>
      <c r="O41" s="122"/>
      <c r="P41" s="150"/>
      <c r="Q41" s="94"/>
      <c r="R41" s="62"/>
    </row>
    <row r="42" spans="1:18" x14ac:dyDescent="0.25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9"/>
      <c r="M42" s="39"/>
      <c r="N42" s="39"/>
      <c r="O42" s="39"/>
      <c r="P42" s="39"/>
      <c r="Q42" s="39"/>
      <c r="R42" s="39"/>
    </row>
    <row r="43" spans="1:18" ht="13.8" thickBot="1" x14ac:dyDescent="0.3">
      <c r="A43" s="40"/>
    </row>
    <row r="44" spans="1:18" x14ac:dyDescent="0.25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41"/>
      <c r="M44" s="41"/>
      <c r="N44" s="41"/>
      <c r="O44" s="41"/>
      <c r="P44" s="41"/>
      <c r="Q44" s="41"/>
      <c r="R44" s="13" t="s">
        <v>0</v>
      </c>
    </row>
    <row r="45" spans="1:18" x14ac:dyDescent="0.25">
      <c r="A45" s="81" t="s">
        <v>81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6"/>
      <c r="M45" s="26"/>
      <c r="N45" s="26"/>
      <c r="O45" s="26"/>
      <c r="P45" s="26"/>
      <c r="Q45" s="26"/>
      <c r="R45" s="91"/>
    </row>
    <row r="46" spans="1:18" ht="13.8" thickBot="1" x14ac:dyDescent="0.3">
      <c r="A46" s="81" t="s">
        <v>82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6"/>
      <c r="M46" s="26"/>
      <c r="N46" s="26"/>
      <c r="O46" s="26"/>
      <c r="P46" s="26"/>
      <c r="Q46" s="26"/>
      <c r="R46" s="91"/>
    </row>
    <row r="47" spans="1:18" x14ac:dyDescent="0.25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41"/>
      <c r="M47" s="41"/>
      <c r="N47" s="41"/>
      <c r="O47" s="41"/>
      <c r="P47" s="41"/>
      <c r="Q47" s="41"/>
      <c r="R47" s="50"/>
    </row>
    <row r="48" spans="1:18" ht="13.8" thickBot="1" x14ac:dyDescent="0.3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26"/>
      <c r="M48" s="26"/>
      <c r="N48" s="26"/>
      <c r="O48" s="26"/>
      <c r="P48" s="26"/>
      <c r="Q48" s="26"/>
      <c r="R48" s="181"/>
    </row>
    <row r="49" spans="1:18" ht="13.8" thickBot="1" x14ac:dyDescent="0.3">
      <c r="A49" s="9" t="s">
        <v>26</v>
      </c>
      <c r="B49" s="10"/>
      <c r="C49" s="213" t="s">
        <v>43</v>
      </c>
      <c r="D49" s="213"/>
      <c r="E49" s="213"/>
      <c r="F49" s="213"/>
      <c r="G49" s="213"/>
      <c r="H49" s="213"/>
      <c r="I49" s="117"/>
      <c r="J49" s="12"/>
      <c r="K49" s="12"/>
      <c r="L49" s="182"/>
      <c r="M49" s="182"/>
      <c r="N49" s="182"/>
      <c r="O49" s="182"/>
      <c r="P49" s="182"/>
      <c r="Q49" s="182"/>
      <c r="R49" s="13" t="s">
        <v>0</v>
      </c>
    </row>
    <row r="50" spans="1:18" x14ac:dyDescent="0.25">
      <c r="A50" s="28"/>
      <c r="B50" s="15"/>
      <c r="C50" s="215" t="s">
        <v>31</v>
      </c>
      <c r="D50" s="216"/>
      <c r="E50" s="224"/>
      <c r="F50" s="215" t="s">
        <v>62</v>
      </c>
      <c r="G50" s="216"/>
      <c r="H50" s="217"/>
      <c r="I50" s="168"/>
      <c r="J50" s="163"/>
      <c r="K50" s="163"/>
      <c r="L50" s="8"/>
      <c r="M50" s="8"/>
      <c r="N50" s="8"/>
      <c r="O50" s="8"/>
      <c r="P50" s="8"/>
      <c r="Q50" s="8"/>
      <c r="R50" s="91"/>
    </row>
    <row r="51" spans="1:18" x14ac:dyDescent="0.25">
      <c r="A51" s="28"/>
      <c r="B51" s="15"/>
      <c r="C51" s="105" t="s">
        <v>45</v>
      </c>
      <c r="D51" s="106" t="s">
        <v>46</v>
      </c>
      <c r="E51" s="90" t="s">
        <v>51</v>
      </c>
      <c r="F51" s="105" t="s">
        <v>45</v>
      </c>
      <c r="G51" s="106" t="s">
        <v>46</v>
      </c>
      <c r="H51" s="90" t="s">
        <v>51</v>
      </c>
      <c r="I51" s="169"/>
      <c r="J51" s="162"/>
      <c r="K51" s="162"/>
      <c r="L51" s="8"/>
      <c r="M51" s="8"/>
      <c r="N51" s="8"/>
      <c r="O51" s="8"/>
      <c r="P51" s="8"/>
      <c r="Q51" s="8"/>
      <c r="R51" s="91"/>
    </row>
    <row r="52" spans="1:18" x14ac:dyDescent="0.25">
      <c r="A52" s="14"/>
      <c r="B52" s="15"/>
      <c r="C52" s="16"/>
      <c r="D52" s="17"/>
      <c r="E52" s="118"/>
      <c r="F52" s="16"/>
      <c r="G52" s="17"/>
      <c r="H52" s="118"/>
      <c r="I52" s="16"/>
      <c r="J52" s="17"/>
      <c r="K52" s="17"/>
      <c r="L52" s="8"/>
      <c r="M52" s="8"/>
      <c r="N52" s="8"/>
      <c r="O52" s="8"/>
      <c r="P52" s="8"/>
      <c r="Q52" s="8"/>
      <c r="R52" s="51"/>
    </row>
    <row r="53" spans="1:18" x14ac:dyDescent="0.25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24">
        <f>E8</f>
        <v>-98</v>
      </c>
      <c r="F53" s="123"/>
      <c r="G53" s="146"/>
      <c r="H53" s="124"/>
      <c r="I53" s="73"/>
      <c r="J53" s="21"/>
      <c r="K53" s="21"/>
      <c r="L53" s="8"/>
      <c r="M53" s="8"/>
      <c r="N53" s="8"/>
      <c r="O53" s="8"/>
      <c r="P53" s="8"/>
      <c r="Q53" s="8"/>
      <c r="R53" s="49"/>
    </row>
    <row r="54" spans="1:18" x14ac:dyDescent="0.25">
      <c r="A54" s="19" t="s">
        <v>3</v>
      </c>
      <c r="B54" s="20" t="s">
        <v>4</v>
      </c>
      <c r="C54" s="73"/>
      <c r="D54" s="21"/>
      <c r="E54" s="52"/>
      <c r="F54" s="112">
        <f>F9</f>
        <v>1</v>
      </c>
      <c r="G54" s="24">
        <f>G9</f>
        <v>-7</v>
      </c>
      <c r="H54" s="96">
        <f>H9</f>
        <v>-15</v>
      </c>
      <c r="I54" s="112"/>
      <c r="J54" s="23"/>
      <c r="K54" s="23"/>
      <c r="L54" s="8"/>
      <c r="M54" s="8"/>
      <c r="N54" s="8"/>
      <c r="O54" s="8"/>
      <c r="P54" s="8"/>
      <c r="Q54" s="8"/>
      <c r="R54" s="49"/>
    </row>
    <row r="55" spans="1:18" x14ac:dyDescent="0.25">
      <c r="A55" s="19"/>
      <c r="B55" s="20"/>
      <c r="C55" s="73"/>
      <c r="D55" s="21"/>
      <c r="E55" s="52"/>
      <c r="F55" s="73"/>
      <c r="G55" s="21"/>
      <c r="H55" s="52"/>
      <c r="I55" s="112"/>
      <c r="J55" s="23"/>
      <c r="K55" s="23"/>
      <c r="L55" s="8"/>
      <c r="M55" s="8"/>
      <c r="N55" s="8"/>
      <c r="O55" s="8"/>
      <c r="P55" s="8"/>
      <c r="Q55" s="8"/>
      <c r="R55" s="51"/>
    </row>
    <row r="56" spans="1:18" x14ac:dyDescent="0.25">
      <c r="A56" s="19" t="s">
        <v>10</v>
      </c>
      <c r="B56" s="20" t="s">
        <v>4</v>
      </c>
      <c r="C56" s="109">
        <v>0</v>
      </c>
      <c r="D56" s="142">
        <v>0</v>
      </c>
      <c r="E56" s="110">
        <v>0</v>
      </c>
      <c r="F56" s="109">
        <v>0.8</v>
      </c>
      <c r="G56" s="170">
        <v>0.8</v>
      </c>
      <c r="H56" s="171">
        <v>-0.8</v>
      </c>
      <c r="I56" s="112"/>
      <c r="J56" s="23"/>
      <c r="K56" s="23"/>
      <c r="L56" s="8"/>
      <c r="M56" s="8"/>
      <c r="N56" s="8"/>
      <c r="O56" s="8"/>
      <c r="P56" s="8"/>
      <c r="Q56" s="8"/>
      <c r="R56" s="22" t="s">
        <v>8</v>
      </c>
    </row>
    <row r="57" spans="1:18" x14ac:dyDescent="0.25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126">
        <f>E53+E56</f>
        <v>-98</v>
      </c>
      <c r="F57" s="125">
        <f>F54+F56</f>
        <v>1.8</v>
      </c>
      <c r="G57" s="63">
        <f>G54+G56</f>
        <v>-6.2</v>
      </c>
      <c r="H57" s="126">
        <f>H54+H56</f>
        <v>-15.8</v>
      </c>
      <c r="I57" s="125"/>
      <c r="J57" s="63"/>
      <c r="K57" s="63"/>
      <c r="L57" s="8"/>
      <c r="M57" s="8"/>
      <c r="N57" s="8"/>
      <c r="O57" s="8"/>
      <c r="P57" s="8"/>
      <c r="Q57" s="8"/>
      <c r="R57" s="22" t="s">
        <v>12</v>
      </c>
    </row>
    <row r="58" spans="1:18" x14ac:dyDescent="0.25">
      <c r="A58" s="19"/>
      <c r="B58" s="20"/>
      <c r="C58" s="86"/>
      <c r="D58" s="18"/>
      <c r="E58" s="20"/>
      <c r="F58" s="86"/>
      <c r="G58" s="18"/>
      <c r="H58" s="20"/>
      <c r="I58" s="112"/>
      <c r="J58" s="23"/>
      <c r="K58" s="23"/>
      <c r="L58" s="8"/>
      <c r="M58" s="8"/>
      <c r="N58" s="8"/>
      <c r="O58" s="8"/>
      <c r="P58" s="8"/>
      <c r="Q58" s="8"/>
      <c r="R58" s="51"/>
    </row>
    <row r="59" spans="1:18" x14ac:dyDescent="0.25">
      <c r="A59" s="43" t="s">
        <v>7</v>
      </c>
      <c r="B59" s="20"/>
      <c r="C59" s="86"/>
      <c r="D59" s="18"/>
      <c r="E59" s="20"/>
      <c r="F59" s="86"/>
      <c r="G59" s="18"/>
      <c r="H59" s="20"/>
      <c r="I59" s="112"/>
      <c r="J59" s="23"/>
      <c r="K59" s="23"/>
      <c r="L59" s="8"/>
      <c r="M59" s="8"/>
      <c r="N59" s="8"/>
      <c r="O59" s="8"/>
      <c r="P59" s="8"/>
      <c r="Q59" s="8"/>
      <c r="R59" s="51"/>
    </row>
    <row r="60" spans="1:18" x14ac:dyDescent="0.25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103">
        <f>(10^12)*(10^-3)*(E5/15)*10^(E57/10)</f>
        <v>0.31697863849222196</v>
      </c>
      <c r="F60" s="115">
        <f>(10^12)*(10^-3)*(C5/15)*10^((C57+F57)/10)</f>
        <v>0.4797665838038962</v>
      </c>
      <c r="G60" s="38">
        <f>(10^12)*(10^-3)*(D5/15)*10^((D57+G57)/10)</f>
        <v>7.6037879264111971E-2</v>
      </c>
      <c r="H60" s="119">
        <f>(10^12)*(10^-3)*(E5/15)*10^((E57+H57)/10)</f>
        <v>8.3373876694066949E-3</v>
      </c>
      <c r="I60" s="115"/>
      <c r="J60" s="64"/>
      <c r="K60" s="64"/>
      <c r="L60" s="8"/>
      <c r="M60" s="8"/>
      <c r="N60" s="8"/>
      <c r="O60" s="8"/>
      <c r="P60" s="8"/>
      <c r="Q60" s="8"/>
      <c r="R60" s="51"/>
    </row>
    <row r="61" spans="1:18" x14ac:dyDescent="0.25">
      <c r="A61" s="30" t="s">
        <v>48</v>
      </c>
      <c r="B61" s="20" t="s">
        <v>4</v>
      </c>
      <c r="C61" s="86"/>
      <c r="D61" s="18"/>
      <c r="E61" s="20"/>
      <c r="F61" s="127">
        <f>10*LOG10(F60/(C60))</f>
        <v>1.7999999999999929</v>
      </c>
      <c r="G61" s="32">
        <f>10*LOG10(G60/(D60))</f>
        <v>-6.2000000000000055</v>
      </c>
      <c r="H61" s="128">
        <f>10*LOG10(H60/(E60))</f>
        <v>-15.799999999999997</v>
      </c>
      <c r="I61" s="127"/>
      <c r="J61" s="32"/>
      <c r="K61" s="32"/>
      <c r="L61" s="8"/>
      <c r="M61" s="8"/>
      <c r="N61" s="8"/>
      <c r="O61" s="8"/>
      <c r="P61" s="8"/>
      <c r="Q61" s="8"/>
      <c r="R61" s="22"/>
    </row>
    <row r="62" spans="1:18" ht="13.8" thickBot="1" x14ac:dyDescent="0.3">
      <c r="A62" s="199" t="s">
        <v>32</v>
      </c>
      <c r="B62" s="78" t="s">
        <v>39</v>
      </c>
      <c r="C62" s="156">
        <f>10*LOG((F60+C60)*10^-9)+10*LOG(C7*12)</f>
        <v>-59.941934207924191</v>
      </c>
      <c r="D62" s="157">
        <f>10*LOG((G60+D60)*10^-9)+10*LOG(D7*12)</f>
        <v>-63.011020853358914</v>
      </c>
      <c r="E62" s="158">
        <f>10*LOG((H60+E60)*10^-9)+10*LOG(E7*12)</f>
        <v>-63.832074300718432</v>
      </c>
      <c r="F62" s="196"/>
      <c r="G62" s="76"/>
      <c r="H62" s="62"/>
      <c r="I62" s="111"/>
      <c r="J62" s="143"/>
      <c r="K62" s="143"/>
      <c r="L62" s="76"/>
      <c r="M62" s="76"/>
      <c r="N62" s="76"/>
      <c r="O62" s="76"/>
      <c r="P62" s="76"/>
      <c r="Q62" s="76"/>
      <c r="R62" s="173"/>
    </row>
    <row r="63" spans="1:18" s="57" customFormat="1" x14ac:dyDescent="0.25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13.8" thickBot="1" x14ac:dyDescent="0.3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13.8" thickBot="1" x14ac:dyDescent="0.3">
      <c r="A65" s="183" t="s">
        <v>59</v>
      </c>
      <c r="B65" s="184"/>
      <c r="C65" s="213" t="s">
        <v>43</v>
      </c>
      <c r="D65" s="213"/>
      <c r="E65" s="213"/>
      <c r="F65" s="213"/>
      <c r="G65" s="213"/>
      <c r="H65" s="213"/>
      <c r="I65" s="185"/>
      <c r="J65" s="59"/>
      <c r="K65" s="184"/>
      <c r="L65" s="212" t="s">
        <v>61</v>
      </c>
      <c r="M65" s="213"/>
      <c r="N65" s="214"/>
      <c r="O65" s="212" t="s">
        <v>78</v>
      </c>
      <c r="P65" s="213"/>
      <c r="Q65" s="214"/>
      <c r="R65" s="186" t="s">
        <v>60</v>
      </c>
    </row>
    <row r="66" spans="1:18" x14ac:dyDescent="0.25">
      <c r="A66" s="28"/>
      <c r="B66" s="18"/>
      <c r="C66" s="215" t="s">
        <v>31</v>
      </c>
      <c r="D66" s="216"/>
      <c r="E66" s="224"/>
      <c r="F66" s="215" t="s">
        <v>62</v>
      </c>
      <c r="G66" s="216"/>
      <c r="H66" s="228"/>
      <c r="I66" s="168"/>
      <c r="J66" s="163"/>
      <c r="K66" s="166"/>
      <c r="L66" s="187"/>
      <c r="M66" s="188"/>
      <c r="N66" s="190"/>
      <c r="O66" s="187"/>
      <c r="P66" s="188"/>
      <c r="Q66" s="189"/>
      <c r="R66" s="91"/>
    </row>
    <row r="67" spans="1:18" x14ac:dyDescent="0.25">
      <c r="A67" s="28"/>
      <c r="B67" s="18"/>
      <c r="C67" s="105" t="s">
        <v>45</v>
      </c>
      <c r="D67" s="106" t="s">
        <v>46</v>
      </c>
      <c r="E67" s="90" t="s">
        <v>51</v>
      </c>
      <c r="F67" s="105" t="s">
        <v>45</v>
      </c>
      <c r="G67" s="106" t="s">
        <v>46</v>
      </c>
      <c r="H67" s="162" t="s">
        <v>51</v>
      </c>
      <c r="I67" s="169"/>
      <c r="J67" s="162"/>
      <c r="K67" s="90"/>
      <c r="L67" s="105" t="s">
        <v>45</v>
      </c>
      <c r="M67" s="106" t="s">
        <v>46</v>
      </c>
      <c r="N67" s="90" t="s">
        <v>51</v>
      </c>
      <c r="O67" s="105" t="s">
        <v>45</v>
      </c>
      <c r="P67" s="106" t="s">
        <v>46</v>
      </c>
      <c r="Q67" s="90" t="s">
        <v>51</v>
      </c>
      <c r="R67" s="107"/>
    </row>
    <row r="68" spans="1:18" x14ac:dyDescent="0.25">
      <c r="A68" s="28"/>
      <c r="B68" s="18"/>
      <c r="C68" s="105"/>
      <c r="D68" s="106"/>
      <c r="E68" s="90"/>
      <c r="F68" s="169"/>
      <c r="G68" s="162"/>
      <c r="H68" s="162"/>
      <c r="I68" s="169"/>
      <c r="J68" s="162"/>
      <c r="K68" s="90"/>
      <c r="L68" s="105"/>
      <c r="M68" s="106"/>
      <c r="N68" s="90"/>
      <c r="O68" s="105"/>
      <c r="P68" s="106"/>
      <c r="Q68" s="90"/>
      <c r="R68" s="107"/>
    </row>
    <row r="69" spans="1:18" x14ac:dyDescent="0.25">
      <c r="A69" s="34" t="s">
        <v>65</v>
      </c>
      <c r="B69" s="35" t="s">
        <v>4</v>
      </c>
      <c r="C69" s="44"/>
      <c r="D69" s="147"/>
      <c r="E69" s="129"/>
      <c r="F69" s="79">
        <f>F70-L70</f>
        <v>1.0384226894136022</v>
      </c>
      <c r="G69" s="164">
        <f>G70-M70</f>
        <v>-6.9615773105863958</v>
      </c>
      <c r="H69" s="147">
        <f>H70-N70</f>
        <v>-16.561577310586387</v>
      </c>
      <c r="I69" s="44"/>
      <c r="J69" s="147"/>
      <c r="K69" s="129"/>
      <c r="L69" s="44"/>
      <c r="M69" s="147"/>
      <c r="N69" s="129"/>
      <c r="O69" s="193">
        <v>1</v>
      </c>
      <c r="P69" s="194">
        <v>-7</v>
      </c>
      <c r="Q69" s="137"/>
      <c r="R69" s="95" t="s">
        <v>77</v>
      </c>
    </row>
    <row r="70" spans="1:18" x14ac:dyDescent="0.25">
      <c r="A70" s="37" t="s">
        <v>66</v>
      </c>
      <c r="B70" s="35" t="s">
        <v>4</v>
      </c>
      <c r="C70" s="44"/>
      <c r="D70" s="147"/>
      <c r="E70" s="129"/>
      <c r="F70" s="44">
        <f>F61</f>
        <v>1.7999999999999929</v>
      </c>
      <c r="G70" s="147">
        <f>G61</f>
        <v>-6.2000000000000055</v>
      </c>
      <c r="H70" s="147">
        <f>H61</f>
        <v>-15.799999999999997</v>
      </c>
      <c r="I70" s="44"/>
      <c r="J70" s="147"/>
      <c r="K70" s="129"/>
      <c r="L70" s="136">
        <f>L36</f>
        <v>0.76157731058639078</v>
      </c>
      <c r="M70" s="149">
        <f>M36</f>
        <v>0.76157731058639078</v>
      </c>
      <c r="N70" s="137">
        <f>N36</f>
        <v>0.76157731058639078</v>
      </c>
      <c r="O70" s="136"/>
      <c r="P70" s="149"/>
      <c r="Q70" s="137"/>
      <c r="R70" s="107"/>
    </row>
    <row r="71" spans="1:18" x14ac:dyDescent="0.25">
      <c r="A71" s="34" t="s">
        <v>67</v>
      </c>
      <c r="B71" s="35" t="s">
        <v>4</v>
      </c>
      <c r="C71" s="44"/>
      <c r="D71" s="147"/>
      <c r="E71" s="129"/>
      <c r="F71" s="44">
        <f>F70+L70</f>
        <v>2.5615773105863839</v>
      </c>
      <c r="G71" s="147">
        <f>G70+M70</f>
        <v>-5.4384226894136152</v>
      </c>
      <c r="H71" s="164">
        <f>H70+N70</f>
        <v>-15.038422689413606</v>
      </c>
      <c r="I71" s="44"/>
      <c r="J71" s="147"/>
      <c r="K71" s="129"/>
      <c r="L71" s="44"/>
      <c r="M71" s="147"/>
      <c r="N71" s="129"/>
      <c r="O71" s="44"/>
      <c r="P71" s="147"/>
      <c r="Q71" s="179">
        <v>-15</v>
      </c>
      <c r="R71" s="95" t="s">
        <v>77</v>
      </c>
    </row>
    <row r="72" spans="1:18" x14ac:dyDescent="0.25">
      <c r="A72" s="28"/>
      <c r="B72" s="18"/>
      <c r="C72" s="105"/>
      <c r="D72" s="106"/>
      <c r="E72" s="90"/>
      <c r="F72" s="169"/>
      <c r="G72" s="162"/>
      <c r="H72" s="162"/>
      <c r="I72" s="169"/>
      <c r="J72" s="162"/>
      <c r="K72" s="90"/>
      <c r="L72" s="105"/>
      <c r="M72" s="106"/>
      <c r="N72" s="90"/>
      <c r="O72" s="105"/>
      <c r="P72" s="106"/>
      <c r="Q72" s="90"/>
      <c r="R72" s="107"/>
    </row>
    <row r="73" spans="1:18" x14ac:dyDescent="0.25">
      <c r="A73" s="34" t="s">
        <v>83</v>
      </c>
      <c r="B73" s="80" t="s">
        <v>39</v>
      </c>
      <c r="C73" s="44">
        <f>C74-L74</f>
        <v>-61.451223333022959</v>
      </c>
      <c r="D73" s="147">
        <f>D74-M74</f>
        <v>-64.511850669052293</v>
      </c>
      <c r="E73" s="129">
        <f>E74-N74</f>
        <v>-65.33210248943675</v>
      </c>
      <c r="F73" s="44"/>
      <c r="G73" s="147"/>
      <c r="H73" s="129"/>
      <c r="I73" s="44"/>
      <c r="J73" s="147"/>
      <c r="K73" s="129"/>
      <c r="L73" s="138"/>
      <c r="M73" s="151"/>
      <c r="N73" s="139"/>
      <c r="O73" s="44"/>
      <c r="P73" s="147"/>
      <c r="Q73" s="137"/>
      <c r="R73" s="107"/>
    </row>
    <row r="74" spans="1:18" x14ac:dyDescent="0.25">
      <c r="A74" s="37" t="s">
        <v>84</v>
      </c>
      <c r="B74" s="80" t="s">
        <v>39</v>
      </c>
      <c r="C74" s="44">
        <f>C62</f>
        <v>-59.941934207924191</v>
      </c>
      <c r="D74" s="191">
        <f>D62</f>
        <v>-63.011020853358914</v>
      </c>
      <c r="E74" s="129">
        <f>E62</f>
        <v>-63.832074300718432</v>
      </c>
      <c r="F74" s="44"/>
      <c r="G74" s="147"/>
      <c r="H74" s="129"/>
      <c r="I74" s="44"/>
      <c r="J74" s="147"/>
      <c r="K74" s="129"/>
      <c r="L74" s="136">
        <f>L40</f>
        <v>1.5092891250987703</v>
      </c>
      <c r="M74" s="149">
        <f>M40</f>
        <v>1.5008298156933828</v>
      </c>
      <c r="N74" s="137">
        <f>N40</f>
        <v>1.5000281887183133</v>
      </c>
      <c r="O74" s="136"/>
      <c r="P74" s="149"/>
      <c r="Q74" s="137"/>
      <c r="R74" s="107"/>
    </row>
    <row r="75" spans="1:18" x14ac:dyDescent="0.25">
      <c r="A75" s="34" t="s">
        <v>85</v>
      </c>
      <c r="B75" s="80" t="s">
        <v>39</v>
      </c>
      <c r="C75" s="79">
        <f>C74+L74</f>
        <v>-58.432645082825424</v>
      </c>
      <c r="D75" s="164">
        <f>D74+M74</f>
        <v>-61.510191037665528</v>
      </c>
      <c r="E75" s="131">
        <f>E74+N74</f>
        <v>-62.332046112000121</v>
      </c>
      <c r="F75" s="44"/>
      <c r="G75" s="147"/>
      <c r="H75" s="129"/>
      <c r="I75" s="44"/>
      <c r="J75" s="147"/>
      <c r="K75" s="129"/>
      <c r="L75" s="138"/>
      <c r="M75" s="151"/>
      <c r="N75" s="139"/>
      <c r="O75" s="193">
        <v>-25</v>
      </c>
      <c r="P75" s="208">
        <v>-25</v>
      </c>
      <c r="Q75" s="179">
        <v>-25</v>
      </c>
      <c r="R75" s="209" t="s">
        <v>86</v>
      </c>
    </row>
    <row r="76" spans="1:18" x14ac:dyDescent="0.25">
      <c r="A76" s="28"/>
      <c r="B76" s="18"/>
      <c r="C76" s="68"/>
      <c r="D76" s="26"/>
      <c r="E76" s="108"/>
      <c r="F76" s="68"/>
      <c r="G76" s="26"/>
      <c r="H76" s="26"/>
      <c r="I76" s="68"/>
      <c r="J76" s="26"/>
      <c r="K76" s="108"/>
      <c r="L76" s="16"/>
      <c r="M76" s="17"/>
      <c r="N76" s="118"/>
      <c r="O76" s="16"/>
      <c r="P76" s="17"/>
      <c r="Q76" s="118"/>
      <c r="R76" s="47"/>
    </row>
    <row r="77" spans="1:18" ht="13.8" thickBot="1" x14ac:dyDescent="0.3">
      <c r="A77" s="45" t="s">
        <v>13</v>
      </c>
      <c r="B77" s="46"/>
      <c r="C77" s="100"/>
      <c r="D77" s="148"/>
      <c r="E77" s="130"/>
      <c r="F77" s="100"/>
      <c r="G77" s="148"/>
      <c r="H77" s="148"/>
      <c r="I77" s="210"/>
      <c r="J77" s="165"/>
      <c r="K77" s="211"/>
      <c r="L77" s="132"/>
      <c r="M77" s="152"/>
      <c r="N77" s="133"/>
      <c r="O77" s="132"/>
      <c r="P77" s="152"/>
      <c r="Q77" s="133"/>
      <c r="R77" s="55" t="s">
        <v>14</v>
      </c>
    </row>
  </sheetData>
  <mergeCells count="23">
    <mergeCell ref="L31:N31"/>
    <mergeCell ref="C2:K2"/>
    <mergeCell ref="C3:E3"/>
    <mergeCell ref="F3:H3"/>
    <mergeCell ref="C13:K13"/>
    <mergeCell ref="C14:E14"/>
    <mergeCell ref="F14:H14"/>
    <mergeCell ref="F50:H50"/>
    <mergeCell ref="C21:K21"/>
    <mergeCell ref="C22:E22"/>
    <mergeCell ref="F22:H22"/>
    <mergeCell ref="I22:K22"/>
    <mergeCell ref="C31:K31"/>
    <mergeCell ref="C32:E32"/>
    <mergeCell ref="F32:H32"/>
    <mergeCell ref="I32:K32"/>
    <mergeCell ref="C49:H49"/>
    <mergeCell ref="C50:E50"/>
    <mergeCell ref="C65:H65"/>
    <mergeCell ref="L65:N65"/>
    <mergeCell ref="O65:Q65"/>
    <mergeCell ref="C66:E66"/>
    <mergeCell ref="F66:H66"/>
  </mergeCells>
  <phoneticPr fontId="13" type="noConversion"/>
  <conditionalFormatting sqref="R77">
    <cfRule type="cellIs" dxfId="17" priority="7" stopIfTrue="1" operator="equal">
      <formula>"Yes"</formula>
    </cfRule>
    <cfRule type="cellIs" dxfId="16" priority="8" stopIfTrue="1" operator="notEqual">
      <formula>"Yes"</formula>
    </cfRule>
  </conditionalFormatting>
  <conditionalFormatting sqref="C75">
    <cfRule type="cellIs" dxfId="15" priority="6" stopIfTrue="1" operator="greaterThan">
      <formula>$O$75</formula>
    </cfRule>
  </conditionalFormatting>
  <conditionalFormatting sqref="E75">
    <cfRule type="cellIs" dxfId="14" priority="5" stopIfTrue="1" operator="greaterThan">
      <formula>$Q$75</formula>
    </cfRule>
  </conditionalFormatting>
  <conditionalFormatting sqref="F69">
    <cfRule type="cellIs" dxfId="13" priority="4" stopIfTrue="1" operator="lessThan">
      <formula>$O$69</formula>
    </cfRule>
  </conditionalFormatting>
  <conditionalFormatting sqref="G69">
    <cfRule type="cellIs" dxfId="12" priority="3" stopIfTrue="1" operator="lessThan">
      <formula>$P$69</formula>
    </cfRule>
  </conditionalFormatting>
  <conditionalFormatting sqref="H71">
    <cfRule type="cellIs" dxfId="11" priority="2" stopIfTrue="1" operator="greaterThan">
      <formula>$Q$71</formula>
    </cfRule>
  </conditionalFormatting>
  <conditionalFormatting sqref="D75">
    <cfRule type="cellIs" dxfId="10" priority="1" stopIfTrue="1" operator="greaterThan">
      <formula>$P$75</formula>
    </cfRule>
  </conditionalFormatting>
  <conditionalFormatting sqref="O69">
    <cfRule type="cellIs" dxfId="9" priority="9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7"/>
  <sheetViews>
    <sheetView topLeftCell="A25" zoomScale="145" zoomScaleNormal="145" workbookViewId="0">
      <selection activeCell="I57" sqref="I57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17" width="8.5546875" style="7" customWidth="1"/>
    <col min="18" max="18" width="42.5546875" style="7" customWidth="1"/>
    <col min="19" max="16384" width="10.6640625" style="7"/>
  </cols>
  <sheetData>
    <row r="1" spans="1:18" ht="13.8" thickBot="1" x14ac:dyDescent="0.3">
      <c r="L1" s="8"/>
      <c r="M1" s="8"/>
      <c r="N1" s="8"/>
      <c r="O1" s="8"/>
      <c r="P1" s="8"/>
      <c r="Q1" s="8"/>
      <c r="R1" s="8"/>
    </row>
    <row r="2" spans="1:18" ht="13.8" thickBot="1" x14ac:dyDescent="0.3">
      <c r="A2" s="9" t="s">
        <v>11</v>
      </c>
      <c r="B2" s="10"/>
      <c r="C2" s="213" t="s">
        <v>43</v>
      </c>
      <c r="D2" s="213"/>
      <c r="E2" s="213"/>
      <c r="F2" s="213"/>
      <c r="G2" s="213"/>
      <c r="H2" s="213"/>
      <c r="I2" s="213"/>
      <c r="J2" s="213"/>
      <c r="K2" s="214"/>
      <c r="L2" s="12"/>
      <c r="M2" s="12"/>
      <c r="N2" s="12"/>
      <c r="O2" s="12"/>
      <c r="P2" s="12"/>
      <c r="Q2" s="10"/>
      <c r="R2" s="13" t="s">
        <v>0</v>
      </c>
    </row>
    <row r="3" spans="1:18" x14ac:dyDescent="0.25">
      <c r="A3" s="28"/>
      <c r="B3" s="53"/>
      <c r="C3" s="221" t="s">
        <v>31</v>
      </c>
      <c r="D3" s="222"/>
      <c r="E3" s="223"/>
      <c r="F3" s="215" t="s">
        <v>62</v>
      </c>
      <c r="G3" s="216"/>
      <c r="H3" s="217"/>
      <c r="I3" s="163"/>
      <c r="J3" s="163"/>
      <c r="K3" s="166"/>
      <c r="L3" s="17"/>
      <c r="M3" s="17"/>
      <c r="N3" s="17"/>
      <c r="O3" s="17"/>
      <c r="P3" s="17"/>
      <c r="Q3" s="17"/>
      <c r="R3" s="91"/>
    </row>
    <row r="4" spans="1:18" x14ac:dyDescent="0.25">
      <c r="A4" s="28"/>
      <c r="B4" s="15" t="s">
        <v>1</v>
      </c>
      <c r="C4" s="105" t="s">
        <v>45</v>
      </c>
      <c r="D4" s="106" t="s">
        <v>46</v>
      </c>
      <c r="E4" s="90" t="s">
        <v>51</v>
      </c>
      <c r="F4" s="105" t="s">
        <v>45</v>
      </c>
      <c r="G4" s="106" t="s">
        <v>46</v>
      </c>
      <c r="H4" s="90" t="s">
        <v>51</v>
      </c>
      <c r="I4" s="162"/>
      <c r="J4" s="162"/>
      <c r="K4" s="90"/>
      <c r="L4" s="17"/>
      <c r="M4" s="17"/>
      <c r="N4" s="17"/>
      <c r="O4" s="17"/>
      <c r="P4" s="17"/>
      <c r="Q4" s="17"/>
      <c r="R4" s="91"/>
    </row>
    <row r="5" spans="1:18" x14ac:dyDescent="0.25">
      <c r="A5" s="83" t="s">
        <v>34</v>
      </c>
      <c r="B5" s="84" t="s">
        <v>35</v>
      </c>
      <c r="C5" s="140">
        <v>30</v>
      </c>
      <c r="D5" s="153">
        <f t="shared" ref="D5:E7" si="0">$C5</f>
        <v>30</v>
      </c>
      <c r="E5" s="114">
        <f t="shared" si="0"/>
        <v>30</v>
      </c>
      <c r="F5" s="200"/>
      <c r="G5" s="192"/>
      <c r="H5" s="114"/>
      <c r="I5" s="26"/>
      <c r="J5" s="26"/>
      <c r="K5" s="108"/>
      <c r="L5" s="63"/>
      <c r="M5" s="63"/>
      <c r="N5" s="63"/>
      <c r="O5" s="63"/>
      <c r="P5" s="63"/>
      <c r="Q5" s="17"/>
      <c r="R5" s="141" t="s">
        <v>94</v>
      </c>
    </row>
    <row r="6" spans="1:18" x14ac:dyDescent="0.25">
      <c r="A6" s="83" t="s">
        <v>36</v>
      </c>
      <c r="B6" s="85" t="s">
        <v>37</v>
      </c>
      <c r="C6" s="140">
        <v>20</v>
      </c>
      <c r="D6" s="153">
        <f t="shared" si="0"/>
        <v>20</v>
      </c>
      <c r="E6" s="114">
        <f t="shared" si="0"/>
        <v>20</v>
      </c>
      <c r="F6" s="200"/>
      <c r="G6" s="192"/>
      <c r="H6" s="114"/>
      <c r="I6" s="26"/>
      <c r="J6" s="26"/>
      <c r="K6" s="108"/>
      <c r="L6" s="63"/>
      <c r="M6" s="63"/>
      <c r="N6" s="63"/>
      <c r="O6" s="63"/>
      <c r="P6" s="63"/>
      <c r="Q6" s="17"/>
      <c r="R6" s="141" t="s">
        <v>94</v>
      </c>
    </row>
    <row r="7" spans="1:18" x14ac:dyDescent="0.25">
      <c r="A7" s="19" t="s">
        <v>44</v>
      </c>
      <c r="B7" s="85"/>
      <c r="C7" s="140">
        <v>51</v>
      </c>
      <c r="D7" s="153">
        <f t="shared" si="0"/>
        <v>51</v>
      </c>
      <c r="E7" s="114">
        <f t="shared" si="0"/>
        <v>51</v>
      </c>
      <c r="F7" s="200"/>
      <c r="G7" s="192"/>
      <c r="H7" s="114"/>
      <c r="I7" s="26"/>
      <c r="J7" s="26"/>
      <c r="K7" s="108"/>
      <c r="L7" s="63"/>
      <c r="M7" s="63"/>
      <c r="N7" s="63"/>
      <c r="O7" s="63"/>
      <c r="P7" s="63"/>
      <c r="Q7" s="17"/>
      <c r="R7" s="141" t="s">
        <v>95</v>
      </c>
    </row>
    <row r="8" spans="1:18" x14ac:dyDescent="0.25">
      <c r="A8" s="19" t="s">
        <v>38</v>
      </c>
      <c r="B8" s="52" t="s">
        <v>2</v>
      </c>
      <c r="C8" s="109">
        <v>-98</v>
      </c>
      <c r="D8" s="31">
        <f>$C8</f>
        <v>-98</v>
      </c>
      <c r="E8" s="96">
        <f>$C8</f>
        <v>-98</v>
      </c>
      <c r="F8" s="42"/>
      <c r="G8" s="24"/>
      <c r="H8" s="96"/>
      <c r="I8" s="18"/>
      <c r="J8" s="18"/>
      <c r="K8" s="20"/>
      <c r="L8" s="63"/>
      <c r="M8" s="63"/>
      <c r="N8" s="63"/>
      <c r="O8" s="63"/>
      <c r="P8" s="63"/>
      <c r="Q8" s="21"/>
      <c r="R8" s="22" t="s">
        <v>96</v>
      </c>
    </row>
    <row r="9" spans="1:18" s="8" customFormat="1" x14ac:dyDescent="0.25">
      <c r="A9" s="19" t="s">
        <v>3</v>
      </c>
      <c r="B9" s="20" t="s">
        <v>4</v>
      </c>
      <c r="C9" s="86"/>
      <c r="D9" s="18"/>
      <c r="E9" s="20"/>
      <c r="F9" s="109">
        <v>1</v>
      </c>
      <c r="G9" s="170">
        <v>-7</v>
      </c>
      <c r="H9" s="171">
        <v>-15</v>
      </c>
      <c r="I9" s="23"/>
      <c r="J9" s="23"/>
      <c r="K9" s="104"/>
      <c r="L9" s="21"/>
      <c r="M9" s="21"/>
      <c r="N9" s="21"/>
      <c r="O9" s="21"/>
      <c r="P9" s="21"/>
      <c r="Q9" s="21"/>
      <c r="R9" s="22" t="s">
        <v>96</v>
      </c>
    </row>
    <row r="10" spans="1:18" ht="13.8" thickBot="1" x14ac:dyDescent="0.3">
      <c r="A10" s="97" t="s">
        <v>97</v>
      </c>
      <c r="B10" s="98"/>
      <c r="C10" s="111"/>
      <c r="D10" s="143"/>
      <c r="E10" s="78"/>
      <c r="F10" s="111"/>
      <c r="G10" s="143"/>
      <c r="H10" s="78"/>
      <c r="I10" s="72"/>
      <c r="J10" s="72"/>
      <c r="K10" s="113"/>
      <c r="L10" s="76"/>
      <c r="M10" s="76"/>
      <c r="N10" s="76"/>
      <c r="O10" s="76"/>
      <c r="P10" s="76"/>
      <c r="Q10" s="76"/>
      <c r="R10" s="48"/>
    </row>
    <row r="11" spans="1:18" x14ac:dyDescent="0.25">
      <c r="B11" s="21"/>
      <c r="C11" s="18"/>
      <c r="D11" s="18"/>
      <c r="E11" s="18"/>
      <c r="F11" s="18"/>
      <c r="G11" s="18"/>
      <c r="H11" s="18"/>
      <c r="I11" s="23"/>
      <c r="J11" s="23"/>
      <c r="K11" s="23"/>
      <c r="L11" s="8"/>
      <c r="M11" s="8"/>
      <c r="N11" s="8"/>
      <c r="O11" s="8"/>
      <c r="P11" s="8"/>
      <c r="Q11" s="8"/>
      <c r="R11" s="54"/>
    </row>
    <row r="12" spans="1:18" ht="13.8" thickBot="1" x14ac:dyDescent="0.3">
      <c r="A12" s="8"/>
      <c r="B12" s="18"/>
      <c r="C12" s="18"/>
      <c r="D12" s="18"/>
      <c r="E12" s="18"/>
      <c r="F12" s="18"/>
      <c r="G12" s="18"/>
      <c r="H12" s="18"/>
      <c r="I12" s="25"/>
      <c r="J12" s="25"/>
      <c r="K12" s="25"/>
      <c r="L12" s="18"/>
      <c r="M12" s="18"/>
      <c r="N12" s="18"/>
      <c r="O12" s="18"/>
      <c r="P12" s="18"/>
      <c r="Q12" s="18"/>
    </row>
    <row r="13" spans="1:18" ht="13.8" thickBot="1" x14ac:dyDescent="0.3">
      <c r="A13" s="9" t="s">
        <v>20</v>
      </c>
      <c r="B13" s="27"/>
      <c r="C13" s="213" t="s">
        <v>43</v>
      </c>
      <c r="D13" s="213"/>
      <c r="E13" s="213"/>
      <c r="F13" s="213"/>
      <c r="G13" s="213"/>
      <c r="H13" s="213"/>
      <c r="I13" s="213"/>
      <c r="J13" s="213"/>
      <c r="K13" s="214"/>
      <c r="L13" s="11"/>
      <c r="M13" s="11"/>
      <c r="N13" s="11"/>
      <c r="O13" s="11"/>
      <c r="P13" s="11"/>
      <c r="Q13" s="27"/>
      <c r="R13" s="13" t="s">
        <v>0</v>
      </c>
    </row>
    <row r="14" spans="1:18" x14ac:dyDescent="0.25">
      <c r="A14" s="28"/>
      <c r="B14" s="20"/>
      <c r="C14" s="215" t="s">
        <v>31</v>
      </c>
      <c r="D14" s="216"/>
      <c r="E14" s="224"/>
      <c r="F14" s="215" t="s">
        <v>62</v>
      </c>
      <c r="G14" s="216"/>
      <c r="H14" s="217"/>
      <c r="I14" s="174"/>
      <c r="J14" s="161"/>
      <c r="K14" s="167"/>
      <c r="L14" s="21"/>
      <c r="M14" s="21"/>
      <c r="N14" s="21"/>
      <c r="O14" s="21"/>
      <c r="P14" s="21"/>
      <c r="Q14" s="52"/>
      <c r="R14" s="91"/>
    </row>
    <row r="15" spans="1:18" x14ac:dyDescent="0.25">
      <c r="A15" s="28"/>
      <c r="B15" s="20"/>
      <c r="C15" s="105" t="s">
        <v>45</v>
      </c>
      <c r="D15" s="106" t="s">
        <v>46</v>
      </c>
      <c r="E15" s="90" t="s">
        <v>51</v>
      </c>
      <c r="F15" s="105" t="s">
        <v>45</v>
      </c>
      <c r="G15" s="106" t="s">
        <v>46</v>
      </c>
      <c r="H15" s="90" t="s">
        <v>51</v>
      </c>
      <c r="I15" s="169"/>
      <c r="J15" s="162"/>
      <c r="K15" s="90"/>
      <c r="L15" s="21"/>
      <c r="M15" s="21"/>
      <c r="N15" s="21"/>
      <c r="O15" s="21"/>
      <c r="P15" s="21"/>
      <c r="Q15" s="52"/>
      <c r="R15" s="202"/>
    </row>
    <row r="16" spans="1:18" x14ac:dyDescent="0.25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103">
        <f>(10^12)*(10^-3)*(E5/15)*10^(E8/10)</f>
        <v>0.31697863849222196</v>
      </c>
      <c r="F16" s="115">
        <f>(10^12)*(10^-3)*(C5/15)*10^((C8+F9)/10)</f>
        <v>0.39905246299377606</v>
      </c>
      <c r="G16" s="64">
        <f>(10^12)*(10^-3)*(D5/15)*10^((D8+G9)/10)</f>
        <v>6.3245553203367416E-2</v>
      </c>
      <c r="H16" s="103">
        <f>(10^12)*(10^-3)*(E5/15)*10^((E8+H9)/10)</f>
        <v>1.0023744672545389E-2</v>
      </c>
      <c r="I16" s="115"/>
      <c r="J16" s="64"/>
      <c r="K16" s="103"/>
      <c r="L16" s="29"/>
      <c r="M16" s="29"/>
      <c r="N16" s="29"/>
      <c r="O16" s="29"/>
      <c r="P16" s="29"/>
      <c r="Q16" s="206"/>
      <c r="R16" s="203" t="s">
        <v>47</v>
      </c>
    </row>
    <row r="17" spans="1:21" x14ac:dyDescent="0.25">
      <c r="A17" s="30" t="s">
        <v>48</v>
      </c>
      <c r="B17" s="20" t="s">
        <v>4</v>
      </c>
      <c r="C17" s="86"/>
      <c r="D17" s="18"/>
      <c r="E17" s="20"/>
      <c r="F17" s="42">
        <f>10*LOG(F16/C16)</f>
        <v>1.0000000000000118</v>
      </c>
      <c r="G17" s="24">
        <f>10*LOG(G16/D16)</f>
        <v>-7.0000000000000018</v>
      </c>
      <c r="H17" s="96">
        <f>10*LOG(H16/E16)</f>
        <v>-15.000000000000016</v>
      </c>
      <c r="I17" s="42"/>
      <c r="J17" s="24"/>
      <c r="K17" s="96"/>
      <c r="L17" s="31"/>
      <c r="M17" s="31"/>
      <c r="N17" s="31"/>
      <c r="O17" s="31"/>
      <c r="P17" s="31"/>
      <c r="Q17" s="195"/>
      <c r="R17" s="204" t="s">
        <v>49</v>
      </c>
    </row>
    <row r="18" spans="1:21" ht="13.8" thickBot="1" x14ac:dyDescent="0.3">
      <c r="A18" s="197" t="s">
        <v>32</v>
      </c>
      <c r="B18" s="201" t="s">
        <v>39</v>
      </c>
      <c r="C18" s="116">
        <f>10*LOG((C16+F16)*10^-9)+10*LOG(C7*12)</f>
        <v>-63.583166911465916</v>
      </c>
      <c r="D18" s="72">
        <f>10*LOG((D16+G16)*10^-9)+10*LOG(D7*12)</f>
        <v>-66.332088325378919</v>
      </c>
      <c r="E18" s="113">
        <f>10*LOG((E16+H16)*10^-9)+10*LOG(E7*12)</f>
        <v>-66.986976600824192</v>
      </c>
      <c r="F18" s="196"/>
      <c r="G18" s="76"/>
      <c r="H18" s="62"/>
      <c r="I18" s="116"/>
      <c r="J18" s="72"/>
      <c r="K18" s="113"/>
      <c r="L18" s="69"/>
      <c r="M18" s="69"/>
      <c r="N18" s="69"/>
      <c r="O18" s="69"/>
      <c r="P18" s="69"/>
      <c r="Q18" s="207"/>
      <c r="R18" s="205" t="s">
        <v>29</v>
      </c>
      <c r="T18"/>
      <c r="U18"/>
    </row>
    <row r="20" spans="1:21" ht="13.8" thickBot="1" x14ac:dyDescent="0.3">
      <c r="A20" s="8"/>
      <c r="B20" s="18"/>
      <c r="C20" s="18"/>
      <c r="D20" s="18"/>
      <c r="E20" s="18"/>
      <c r="F20" s="18"/>
      <c r="G20" s="18"/>
      <c r="H20" s="18"/>
      <c r="I20" s="32"/>
      <c r="J20" s="32"/>
      <c r="K20" s="32"/>
      <c r="L20" s="18"/>
      <c r="M20" s="18"/>
      <c r="N20" s="18"/>
      <c r="O20" s="18"/>
      <c r="P20" s="18"/>
      <c r="Q20" s="18"/>
    </row>
    <row r="21" spans="1:21" ht="13.8" thickBot="1" x14ac:dyDescent="0.3">
      <c r="A21" s="9" t="s">
        <v>22</v>
      </c>
      <c r="B21" s="27"/>
      <c r="C21" s="213" t="s">
        <v>43</v>
      </c>
      <c r="D21" s="213"/>
      <c r="E21" s="213"/>
      <c r="F21" s="213"/>
      <c r="G21" s="213"/>
      <c r="H21" s="213"/>
      <c r="I21" s="213"/>
      <c r="J21" s="213"/>
      <c r="K21" s="214"/>
      <c r="L21" s="117"/>
      <c r="M21" s="12"/>
      <c r="N21" s="12"/>
      <c r="O21" s="12"/>
      <c r="P21" s="12"/>
      <c r="Q21" s="10"/>
      <c r="R21" s="13" t="s">
        <v>0</v>
      </c>
    </row>
    <row r="22" spans="1:21" x14ac:dyDescent="0.25">
      <c r="A22" s="28"/>
      <c r="B22" s="20"/>
      <c r="C22" s="215" t="s">
        <v>31</v>
      </c>
      <c r="D22" s="216"/>
      <c r="E22" s="224"/>
      <c r="F22" s="215" t="s">
        <v>62</v>
      </c>
      <c r="G22" s="216"/>
      <c r="H22" s="217"/>
      <c r="I22" s="225" t="s">
        <v>57</v>
      </c>
      <c r="J22" s="226"/>
      <c r="K22" s="227"/>
      <c r="L22" s="19"/>
      <c r="M22" s="8"/>
      <c r="N22" s="8"/>
      <c r="O22" s="8"/>
      <c r="P22" s="8"/>
      <c r="Q22" s="53"/>
      <c r="R22" s="91"/>
    </row>
    <row r="23" spans="1:21" x14ac:dyDescent="0.25">
      <c r="A23" s="28"/>
      <c r="B23" s="20"/>
      <c r="C23" s="105" t="s">
        <v>45</v>
      </c>
      <c r="D23" s="106" t="s">
        <v>46</v>
      </c>
      <c r="E23" s="90" t="s">
        <v>51</v>
      </c>
      <c r="F23" s="105" t="s">
        <v>45</v>
      </c>
      <c r="G23" s="106" t="s">
        <v>46</v>
      </c>
      <c r="H23" s="90" t="s">
        <v>51</v>
      </c>
      <c r="I23" s="105" t="s">
        <v>45</v>
      </c>
      <c r="J23" s="106" t="s">
        <v>46</v>
      </c>
      <c r="K23" s="90" t="s">
        <v>51</v>
      </c>
      <c r="L23" s="19"/>
      <c r="M23" s="8"/>
      <c r="N23" s="8"/>
      <c r="O23" s="8"/>
      <c r="P23" s="8"/>
      <c r="Q23" s="53"/>
      <c r="R23" s="91"/>
    </row>
    <row r="24" spans="1:21" x14ac:dyDescent="0.25">
      <c r="A24" s="33" t="s">
        <v>23</v>
      </c>
      <c r="B24" s="88" t="s">
        <v>6</v>
      </c>
      <c r="C24" s="99">
        <v>1.5</v>
      </c>
      <c r="D24" s="154">
        <f>$C24</f>
        <v>1.5</v>
      </c>
      <c r="E24" s="67">
        <f>$C24</f>
        <v>1.5</v>
      </c>
      <c r="F24" s="65"/>
      <c r="G24" s="66"/>
      <c r="H24" s="67"/>
      <c r="I24" s="73"/>
      <c r="J24" s="21"/>
      <c r="K24" s="52"/>
      <c r="L24" s="19"/>
      <c r="M24" s="8"/>
      <c r="N24" s="8"/>
      <c r="O24" s="8"/>
      <c r="P24" s="8"/>
      <c r="Q24" s="53"/>
      <c r="R24" s="47"/>
    </row>
    <row r="25" spans="1:21" ht="15.6" x14ac:dyDescent="0.35">
      <c r="A25" s="159" t="s">
        <v>53</v>
      </c>
      <c r="B25" s="88" t="s">
        <v>6</v>
      </c>
      <c r="C25" s="99">
        <v>1.5</v>
      </c>
      <c r="D25" s="154">
        <f>$C25</f>
        <v>1.5</v>
      </c>
      <c r="E25" s="67">
        <f>$C25</f>
        <v>1.5</v>
      </c>
      <c r="F25" s="65"/>
      <c r="G25" s="66"/>
      <c r="H25" s="67"/>
      <c r="I25" s="73"/>
      <c r="J25" s="21"/>
      <c r="K25" s="52"/>
      <c r="L25" s="19"/>
      <c r="M25" s="8"/>
      <c r="N25" s="8"/>
      <c r="O25" s="8"/>
      <c r="P25" s="8"/>
      <c r="Q25" s="53"/>
      <c r="R25" s="47"/>
    </row>
    <row r="26" spans="1:21" x14ac:dyDescent="0.25">
      <c r="A26" s="33" t="s">
        <v>54</v>
      </c>
      <c r="B26" s="88" t="s">
        <v>6</v>
      </c>
      <c r="C26" s="65"/>
      <c r="D26" s="154"/>
      <c r="E26" s="67"/>
      <c r="F26" s="99">
        <v>0.3</v>
      </c>
      <c r="G26" s="66">
        <f>$F26</f>
        <v>0.3</v>
      </c>
      <c r="H26" s="67">
        <f>$F26</f>
        <v>0.3</v>
      </c>
      <c r="I26" s="65"/>
      <c r="J26" s="66"/>
      <c r="K26" s="67"/>
      <c r="L26" s="19"/>
      <c r="M26" s="8"/>
      <c r="N26" s="8"/>
      <c r="O26" s="8"/>
      <c r="P26" s="8"/>
      <c r="Q26" s="53"/>
      <c r="R26" s="47"/>
    </row>
    <row r="27" spans="1:21" ht="15.6" x14ac:dyDescent="0.35">
      <c r="A27" s="159" t="s">
        <v>55</v>
      </c>
      <c r="B27" s="88" t="s">
        <v>6</v>
      </c>
      <c r="C27" s="65"/>
      <c r="D27" s="66"/>
      <c r="E27" s="67"/>
      <c r="F27" s="99">
        <v>0.3</v>
      </c>
      <c r="G27" s="66">
        <f>$F27</f>
        <v>0.3</v>
      </c>
      <c r="H27" s="67">
        <f>$F27</f>
        <v>0.3</v>
      </c>
      <c r="I27" s="65"/>
      <c r="J27" s="66"/>
      <c r="K27" s="67"/>
      <c r="L27" s="65"/>
      <c r="M27" s="66"/>
      <c r="N27" s="66"/>
      <c r="O27" s="66"/>
      <c r="P27" s="66"/>
      <c r="Q27" s="67"/>
      <c r="R27" s="47"/>
    </row>
    <row r="28" spans="1:21" ht="13.8" thickBot="1" x14ac:dyDescent="0.3">
      <c r="A28" s="160" t="s">
        <v>58</v>
      </c>
      <c r="B28" s="89" t="s">
        <v>6</v>
      </c>
      <c r="C28" s="70"/>
      <c r="D28" s="121"/>
      <c r="E28" s="71"/>
      <c r="F28" s="121"/>
      <c r="G28" s="121"/>
      <c r="H28" s="121"/>
      <c r="I28" s="198">
        <v>0.7</v>
      </c>
      <c r="J28" s="121">
        <f>$I28</f>
        <v>0.7</v>
      </c>
      <c r="K28" s="71">
        <f>$I28</f>
        <v>0.7</v>
      </c>
      <c r="L28" s="70"/>
      <c r="M28" s="121"/>
      <c r="N28" s="121"/>
      <c r="O28" s="121"/>
      <c r="P28" s="121"/>
      <c r="Q28" s="71"/>
      <c r="R28" s="155"/>
    </row>
    <row r="29" spans="1:21" x14ac:dyDescent="0.25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21" ht="13.8" thickBot="1" x14ac:dyDescent="0.3">
      <c r="A30" s="58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  <c r="O30" s="21"/>
      <c r="P30" s="21"/>
      <c r="Q30" s="21"/>
    </row>
    <row r="31" spans="1:21" ht="13.8" thickBot="1" x14ac:dyDescent="0.3">
      <c r="A31" s="9" t="s">
        <v>24</v>
      </c>
      <c r="B31" s="11"/>
      <c r="C31" s="212" t="s">
        <v>43</v>
      </c>
      <c r="D31" s="213"/>
      <c r="E31" s="213"/>
      <c r="F31" s="213"/>
      <c r="G31" s="213"/>
      <c r="H31" s="213"/>
      <c r="I31" s="213"/>
      <c r="J31" s="213"/>
      <c r="K31" s="214"/>
      <c r="L31" s="218" t="s">
        <v>18</v>
      </c>
      <c r="M31" s="219"/>
      <c r="N31" s="220"/>
      <c r="O31" s="175"/>
      <c r="P31" s="176"/>
      <c r="Q31" s="92"/>
      <c r="R31" s="135" t="s">
        <v>0</v>
      </c>
    </row>
    <row r="32" spans="1:21" x14ac:dyDescent="0.25">
      <c r="A32" s="28"/>
      <c r="B32" s="18"/>
      <c r="C32" s="215" t="s">
        <v>31</v>
      </c>
      <c r="D32" s="216"/>
      <c r="E32" s="224"/>
      <c r="F32" s="221" t="s">
        <v>62</v>
      </c>
      <c r="G32" s="222"/>
      <c r="H32" s="223"/>
      <c r="I32" s="225" t="s">
        <v>57</v>
      </c>
      <c r="J32" s="226"/>
      <c r="K32" s="227"/>
      <c r="L32" s="87"/>
      <c r="M32" s="75"/>
      <c r="N32" s="92"/>
      <c r="O32" s="16"/>
      <c r="P32" s="17"/>
      <c r="Q32" s="118"/>
      <c r="R32" s="15"/>
    </row>
    <row r="33" spans="1:18" x14ac:dyDescent="0.25">
      <c r="A33" s="28"/>
      <c r="B33" s="18"/>
      <c r="C33" s="105" t="s">
        <v>45</v>
      </c>
      <c r="D33" s="106" t="s">
        <v>46</v>
      </c>
      <c r="E33" s="90" t="s">
        <v>51</v>
      </c>
      <c r="F33" s="105" t="s">
        <v>45</v>
      </c>
      <c r="G33" s="106" t="s">
        <v>46</v>
      </c>
      <c r="H33" s="90" t="s">
        <v>51</v>
      </c>
      <c r="I33" s="105" t="s">
        <v>45</v>
      </c>
      <c r="J33" s="106" t="s">
        <v>46</v>
      </c>
      <c r="K33" s="90" t="s">
        <v>51</v>
      </c>
      <c r="L33" s="105" t="s">
        <v>45</v>
      </c>
      <c r="M33" s="106" t="s">
        <v>46</v>
      </c>
      <c r="N33" s="90" t="s">
        <v>51</v>
      </c>
      <c r="O33" s="177"/>
      <c r="P33" s="178"/>
      <c r="Q33" s="118"/>
      <c r="R33" s="15"/>
    </row>
    <row r="34" spans="1:18" x14ac:dyDescent="0.25">
      <c r="A34" s="28"/>
      <c r="B34" s="18"/>
      <c r="C34" s="105"/>
      <c r="D34" s="106"/>
      <c r="E34" s="90"/>
      <c r="F34" s="162"/>
      <c r="G34" s="162"/>
      <c r="H34" s="162"/>
      <c r="I34" s="105"/>
      <c r="J34" s="106"/>
      <c r="K34" s="90"/>
      <c r="L34" s="105"/>
      <c r="M34" s="106"/>
      <c r="N34" s="90"/>
      <c r="O34" s="177"/>
      <c r="P34" s="178"/>
      <c r="Q34" s="118"/>
      <c r="R34" s="15"/>
    </row>
    <row r="35" spans="1:18" x14ac:dyDescent="0.25">
      <c r="A35" s="34" t="s">
        <v>63</v>
      </c>
      <c r="B35" s="35" t="s">
        <v>5</v>
      </c>
      <c r="C35" s="36">
        <v>0</v>
      </c>
      <c r="D35" s="144">
        <v>0</v>
      </c>
      <c r="E35" s="93">
        <v>0</v>
      </c>
      <c r="F35" s="36">
        <v>1</v>
      </c>
      <c r="G35" s="144">
        <v>1</v>
      </c>
      <c r="H35" s="93">
        <v>1</v>
      </c>
      <c r="I35" s="36">
        <v>1</v>
      </c>
      <c r="J35" s="144">
        <v>1</v>
      </c>
      <c r="K35" s="93">
        <v>1</v>
      </c>
      <c r="L35" s="144"/>
      <c r="M35" s="144"/>
      <c r="N35" s="144"/>
      <c r="O35" s="177"/>
      <c r="P35" s="178"/>
      <c r="Q35" s="118"/>
      <c r="R35" s="134" t="s">
        <v>28</v>
      </c>
    </row>
    <row r="36" spans="1:18" x14ac:dyDescent="0.25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93">
        <f>E$25*E35</f>
        <v>0</v>
      </c>
      <c r="F36" s="36">
        <f>F$27*F35</f>
        <v>0.3</v>
      </c>
      <c r="G36" s="144">
        <f>G27*G35</f>
        <v>0.3</v>
      </c>
      <c r="H36" s="93">
        <f>H27*H35</f>
        <v>0.3</v>
      </c>
      <c r="I36" s="36">
        <f>I28*I35</f>
        <v>0.7</v>
      </c>
      <c r="J36" s="144">
        <f>J28*J35</f>
        <v>0.7</v>
      </c>
      <c r="K36" s="93">
        <f>K28*K35</f>
        <v>0.7</v>
      </c>
      <c r="L36" s="136">
        <f>SQRT(SUMSQ(C36,F36,I36))</f>
        <v>0.76157731058639078</v>
      </c>
      <c r="M36" s="149">
        <f>SQRT(SUMSQ(D36,G36,J36))</f>
        <v>0.76157731058639078</v>
      </c>
      <c r="N36" s="137">
        <f>SQRT(SUMSQ(E36,H36,K36))</f>
        <v>0.76157731058639078</v>
      </c>
      <c r="O36" s="177"/>
      <c r="P36" s="178"/>
      <c r="Q36" s="118"/>
      <c r="R36" s="61" t="s">
        <v>41</v>
      </c>
    </row>
    <row r="37" spans="1:18" x14ac:dyDescent="0.25">
      <c r="A37" s="28"/>
      <c r="B37" s="18"/>
      <c r="C37" s="105"/>
      <c r="D37" s="106"/>
      <c r="E37" s="90"/>
      <c r="F37" s="162"/>
      <c r="G37" s="162"/>
      <c r="H37" s="162"/>
      <c r="I37" s="105"/>
      <c r="J37" s="106"/>
      <c r="K37" s="90"/>
      <c r="L37" s="105"/>
      <c r="M37" s="106"/>
      <c r="N37" s="90"/>
      <c r="O37" s="177"/>
      <c r="P37" s="178"/>
      <c r="Q37" s="118"/>
      <c r="R37" s="15"/>
    </row>
    <row r="38" spans="1:18" x14ac:dyDescent="0.25">
      <c r="A38" s="28"/>
      <c r="B38" s="18"/>
      <c r="C38" s="105"/>
      <c r="D38" s="106"/>
      <c r="E38" s="90"/>
      <c r="F38" s="162"/>
      <c r="G38" s="162"/>
      <c r="H38" s="162"/>
      <c r="I38" s="105"/>
      <c r="J38" s="106"/>
      <c r="K38" s="90"/>
      <c r="L38" s="105"/>
      <c r="M38" s="106"/>
      <c r="N38" s="90"/>
      <c r="O38" s="177"/>
      <c r="P38" s="178"/>
      <c r="Q38" s="118"/>
      <c r="R38" s="15"/>
    </row>
    <row r="39" spans="1:18" x14ac:dyDescent="0.25">
      <c r="A39" s="34" t="s">
        <v>79</v>
      </c>
      <c r="B39" s="35" t="s">
        <v>5</v>
      </c>
      <c r="C39" s="36">
        <v>1</v>
      </c>
      <c r="D39" s="144">
        <v>1</v>
      </c>
      <c r="E39" s="93">
        <v>1</v>
      </c>
      <c r="F39" s="36">
        <f>F16/(C16+F16)</f>
        <v>0.55731163376229342</v>
      </c>
      <c r="G39" s="144">
        <f>G16/(D16+G16)</f>
        <v>0.16633753081656183</v>
      </c>
      <c r="H39" s="93">
        <f>H16/(E16+H16)</f>
        <v>3.0653430031715407E-2</v>
      </c>
      <c r="I39" s="36">
        <v>0</v>
      </c>
      <c r="J39" s="144">
        <v>0</v>
      </c>
      <c r="K39" s="93">
        <v>0</v>
      </c>
      <c r="L39" s="144"/>
      <c r="M39" s="144"/>
      <c r="N39" s="144"/>
      <c r="O39" s="177"/>
      <c r="P39" s="178"/>
      <c r="Q39" s="118"/>
      <c r="R39" s="134" t="s">
        <v>50</v>
      </c>
    </row>
    <row r="40" spans="1:18" x14ac:dyDescent="0.25">
      <c r="A40" s="37" t="s">
        <v>80</v>
      </c>
      <c r="B40" s="35" t="s">
        <v>4</v>
      </c>
      <c r="C40" s="36">
        <f>C$24*C39</f>
        <v>1.5</v>
      </c>
      <c r="D40" s="144">
        <f>D24*D39</f>
        <v>1.5</v>
      </c>
      <c r="E40" s="93">
        <f>E24*E39</f>
        <v>1.5</v>
      </c>
      <c r="F40" s="36">
        <f>F$26*F39</f>
        <v>0.16719349012868803</v>
      </c>
      <c r="G40" s="144">
        <f>G26*G39</f>
        <v>4.9901259244968549E-2</v>
      </c>
      <c r="H40" s="93">
        <f>H26*H39</f>
        <v>9.1960290095146214E-3</v>
      </c>
      <c r="I40" s="172">
        <f>I28*I39</f>
        <v>0</v>
      </c>
      <c r="J40" s="144">
        <f>J28*J39</f>
        <v>0</v>
      </c>
      <c r="K40" s="93">
        <f>K28*K39</f>
        <v>0</v>
      </c>
      <c r="L40" s="136">
        <f>SQRT(SUMSQ(C40,F40,I40))</f>
        <v>1.5092891250987703</v>
      </c>
      <c r="M40" s="149">
        <f>SQRT(SUMSQ(D40,G40,J40))</f>
        <v>1.5008298156933828</v>
      </c>
      <c r="N40" s="137">
        <f>SQRT(SUMSQ(E40,H40,K40))</f>
        <v>1.5000281887183133</v>
      </c>
      <c r="O40" s="177"/>
      <c r="P40" s="178"/>
      <c r="Q40" s="118"/>
      <c r="R40" s="61" t="s">
        <v>42</v>
      </c>
    </row>
    <row r="41" spans="1:18" ht="13.8" thickBot="1" x14ac:dyDescent="0.3">
      <c r="A41" s="77"/>
      <c r="B41" s="82"/>
      <c r="C41" s="60"/>
      <c r="D41" s="145"/>
      <c r="E41" s="120"/>
      <c r="F41" s="145"/>
      <c r="G41" s="145"/>
      <c r="H41" s="145"/>
      <c r="I41" s="60"/>
      <c r="J41" s="145"/>
      <c r="K41" s="120"/>
      <c r="L41" s="122"/>
      <c r="M41" s="150"/>
      <c r="N41" s="94"/>
      <c r="O41" s="122"/>
      <c r="P41" s="150"/>
      <c r="Q41" s="94"/>
      <c r="R41" s="62"/>
    </row>
    <row r="42" spans="1:18" x14ac:dyDescent="0.25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9"/>
      <c r="M42" s="39"/>
      <c r="N42" s="39"/>
      <c r="O42" s="39"/>
      <c r="P42" s="39"/>
      <c r="Q42" s="39"/>
      <c r="R42" s="39"/>
    </row>
    <row r="43" spans="1:18" ht="13.8" thickBot="1" x14ac:dyDescent="0.3">
      <c r="A43" s="40"/>
    </row>
    <row r="44" spans="1:18" x14ac:dyDescent="0.25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41"/>
      <c r="M44" s="41"/>
      <c r="N44" s="41"/>
      <c r="O44" s="41"/>
      <c r="P44" s="41"/>
      <c r="Q44" s="41"/>
      <c r="R44" s="13" t="s">
        <v>0</v>
      </c>
    </row>
    <row r="45" spans="1:18" x14ac:dyDescent="0.25">
      <c r="A45" s="81" t="s">
        <v>81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6"/>
      <c r="M45" s="26"/>
      <c r="N45" s="26"/>
      <c r="O45" s="26"/>
      <c r="P45" s="26"/>
      <c r="Q45" s="26"/>
      <c r="R45" s="91"/>
    </row>
    <row r="46" spans="1:18" ht="13.8" thickBot="1" x14ac:dyDescent="0.3">
      <c r="A46" s="81" t="s">
        <v>82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6"/>
      <c r="M46" s="26"/>
      <c r="N46" s="26"/>
      <c r="O46" s="26"/>
      <c r="P46" s="26"/>
      <c r="Q46" s="26"/>
      <c r="R46" s="91"/>
    </row>
    <row r="47" spans="1:18" x14ac:dyDescent="0.25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41"/>
      <c r="M47" s="41"/>
      <c r="N47" s="41"/>
      <c r="O47" s="41"/>
      <c r="P47" s="41"/>
      <c r="Q47" s="41"/>
      <c r="R47" s="50"/>
    </row>
    <row r="48" spans="1:18" ht="13.8" thickBot="1" x14ac:dyDescent="0.3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26"/>
      <c r="M48" s="26"/>
      <c r="N48" s="26"/>
      <c r="O48" s="26"/>
      <c r="P48" s="26"/>
      <c r="Q48" s="26"/>
      <c r="R48" s="181"/>
    </row>
    <row r="49" spans="1:18" ht="13.8" thickBot="1" x14ac:dyDescent="0.3">
      <c r="A49" s="9" t="s">
        <v>26</v>
      </c>
      <c r="B49" s="10"/>
      <c r="C49" s="213" t="s">
        <v>43</v>
      </c>
      <c r="D49" s="213"/>
      <c r="E49" s="213"/>
      <c r="F49" s="213"/>
      <c r="G49" s="213"/>
      <c r="H49" s="213"/>
      <c r="I49" s="117"/>
      <c r="J49" s="12"/>
      <c r="K49" s="12"/>
      <c r="L49" s="182"/>
      <c r="M49" s="182"/>
      <c r="N49" s="182"/>
      <c r="O49" s="182"/>
      <c r="P49" s="182"/>
      <c r="Q49" s="182"/>
      <c r="R49" s="13" t="s">
        <v>0</v>
      </c>
    </row>
    <row r="50" spans="1:18" x14ac:dyDescent="0.25">
      <c r="A50" s="28"/>
      <c r="B50" s="15"/>
      <c r="C50" s="215" t="s">
        <v>31</v>
      </c>
      <c r="D50" s="216"/>
      <c r="E50" s="224"/>
      <c r="F50" s="215" t="s">
        <v>62</v>
      </c>
      <c r="G50" s="216"/>
      <c r="H50" s="217"/>
      <c r="I50" s="168"/>
      <c r="J50" s="163"/>
      <c r="K50" s="163"/>
      <c r="L50" s="8"/>
      <c r="M50" s="8"/>
      <c r="N50" s="8"/>
      <c r="O50" s="8"/>
      <c r="P50" s="8"/>
      <c r="Q50" s="8"/>
      <c r="R50" s="91"/>
    </row>
    <row r="51" spans="1:18" x14ac:dyDescent="0.25">
      <c r="A51" s="28"/>
      <c r="B51" s="15"/>
      <c r="C51" s="105" t="s">
        <v>45</v>
      </c>
      <c r="D51" s="106" t="s">
        <v>46</v>
      </c>
      <c r="E51" s="90" t="s">
        <v>51</v>
      </c>
      <c r="F51" s="105" t="s">
        <v>45</v>
      </c>
      <c r="G51" s="106" t="s">
        <v>46</v>
      </c>
      <c r="H51" s="90" t="s">
        <v>51</v>
      </c>
      <c r="I51" s="169"/>
      <c r="J51" s="162"/>
      <c r="K51" s="162"/>
      <c r="L51" s="8"/>
      <c r="M51" s="8"/>
      <c r="N51" s="8"/>
      <c r="O51" s="8"/>
      <c r="P51" s="8"/>
      <c r="Q51" s="8"/>
      <c r="R51" s="91"/>
    </row>
    <row r="52" spans="1:18" x14ac:dyDescent="0.25">
      <c r="A52" s="14"/>
      <c r="B52" s="15"/>
      <c r="C52" s="16"/>
      <c r="D52" s="17"/>
      <c r="E52" s="118"/>
      <c r="F52" s="16"/>
      <c r="G52" s="17"/>
      <c r="H52" s="118"/>
      <c r="I52" s="16"/>
      <c r="J52" s="17"/>
      <c r="K52" s="17"/>
      <c r="L52" s="8"/>
      <c r="M52" s="8"/>
      <c r="N52" s="8"/>
      <c r="O52" s="8"/>
      <c r="P52" s="8"/>
      <c r="Q52" s="8"/>
      <c r="R52" s="51"/>
    </row>
    <row r="53" spans="1:18" x14ac:dyDescent="0.25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24">
        <f>E8</f>
        <v>-98</v>
      </c>
      <c r="F53" s="123"/>
      <c r="G53" s="146"/>
      <c r="H53" s="124"/>
      <c r="I53" s="73"/>
      <c r="J53" s="21"/>
      <c r="K53" s="21"/>
      <c r="L53" s="8"/>
      <c r="M53" s="8"/>
      <c r="N53" s="8"/>
      <c r="O53" s="8"/>
      <c r="P53" s="8"/>
      <c r="Q53" s="8"/>
      <c r="R53" s="49"/>
    </row>
    <row r="54" spans="1:18" x14ac:dyDescent="0.25">
      <c r="A54" s="19" t="s">
        <v>3</v>
      </c>
      <c r="B54" s="20" t="s">
        <v>4</v>
      </c>
      <c r="C54" s="73"/>
      <c r="D54" s="21"/>
      <c r="E54" s="52"/>
      <c r="F54" s="112">
        <f>F9</f>
        <v>1</v>
      </c>
      <c r="G54" s="24">
        <f>G9</f>
        <v>-7</v>
      </c>
      <c r="H54" s="96">
        <f>H9</f>
        <v>-15</v>
      </c>
      <c r="I54" s="112"/>
      <c r="J54" s="23"/>
      <c r="K54" s="23"/>
      <c r="L54" s="8"/>
      <c r="M54" s="8"/>
      <c r="N54" s="8"/>
      <c r="O54" s="8"/>
      <c r="P54" s="8"/>
      <c r="Q54" s="8"/>
      <c r="R54" s="49"/>
    </row>
    <row r="55" spans="1:18" x14ac:dyDescent="0.25">
      <c r="A55" s="19"/>
      <c r="B55" s="20"/>
      <c r="C55" s="73"/>
      <c r="D55" s="21"/>
      <c r="E55" s="52"/>
      <c r="F55" s="73"/>
      <c r="G55" s="21"/>
      <c r="H55" s="52"/>
      <c r="I55" s="112"/>
      <c r="J55" s="23"/>
      <c r="K55" s="23"/>
      <c r="L55" s="8"/>
      <c r="M55" s="8"/>
      <c r="N55" s="8"/>
      <c r="O55" s="8"/>
      <c r="P55" s="8"/>
      <c r="Q55" s="8"/>
      <c r="R55" s="51"/>
    </row>
    <row r="56" spans="1:18" x14ac:dyDescent="0.25">
      <c r="A56" s="19" t="s">
        <v>10</v>
      </c>
      <c r="B56" s="20" t="s">
        <v>4</v>
      </c>
      <c r="C56" s="109">
        <v>0</v>
      </c>
      <c r="D56" s="142">
        <v>0</v>
      </c>
      <c r="E56" s="110">
        <v>0</v>
      </c>
      <c r="F56" s="109">
        <v>0.8</v>
      </c>
      <c r="G56" s="170">
        <v>0.8</v>
      </c>
      <c r="H56" s="171">
        <v>-0.8</v>
      </c>
      <c r="I56" s="112"/>
      <c r="J56" s="23"/>
      <c r="K56" s="23"/>
      <c r="L56" s="8"/>
      <c r="M56" s="8"/>
      <c r="N56" s="8"/>
      <c r="O56" s="8"/>
      <c r="P56" s="8"/>
      <c r="Q56" s="8"/>
      <c r="R56" s="22" t="s">
        <v>8</v>
      </c>
    </row>
    <row r="57" spans="1:18" x14ac:dyDescent="0.25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126">
        <f>E53+E56</f>
        <v>-98</v>
      </c>
      <c r="F57" s="125">
        <f>F54+F56</f>
        <v>1.8</v>
      </c>
      <c r="G57" s="63">
        <f>G54+G56</f>
        <v>-6.2</v>
      </c>
      <c r="H57" s="126">
        <f>H54+H56</f>
        <v>-15.8</v>
      </c>
      <c r="I57" s="125"/>
      <c r="J57" s="63"/>
      <c r="K57" s="63"/>
      <c r="L57" s="8"/>
      <c r="M57" s="8"/>
      <c r="N57" s="8"/>
      <c r="O57" s="8"/>
      <c r="P57" s="8"/>
      <c r="Q57" s="8"/>
      <c r="R57" s="22" t="s">
        <v>12</v>
      </c>
    </row>
    <row r="58" spans="1:18" x14ac:dyDescent="0.25">
      <c r="A58" s="19"/>
      <c r="B58" s="20"/>
      <c r="C58" s="86"/>
      <c r="D58" s="18"/>
      <c r="E58" s="20"/>
      <c r="F58" s="86"/>
      <c r="G58" s="18"/>
      <c r="H58" s="20"/>
      <c r="I58" s="112"/>
      <c r="J58" s="23"/>
      <c r="K58" s="23"/>
      <c r="L58" s="8"/>
      <c r="M58" s="8"/>
      <c r="N58" s="8"/>
      <c r="O58" s="8"/>
      <c r="P58" s="8"/>
      <c r="Q58" s="8"/>
      <c r="R58" s="51"/>
    </row>
    <row r="59" spans="1:18" x14ac:dyDescent="0.25">
      <c r="A59" s="43" t="s">
        <v>7</v>
      </c>
      <c r="B59" s="20"/>
      <c r="C59" s="86"/>
      <c r="D59" s="18"/>
      <c r="E59" s="20"/>
      <c r="F59" s="86"/>
      <c r="G59" s="18"/>
      <c r="H59" s="20"/>
      <c r="I59" s="112"/>
      <c r="J59" s="23"/>
      <c r="K59" s="23"/>
      <c r="L59" s="8"/>
      <c r="M59" s="8"/>
      <c r="N59" s="8"/>
      <c r="O59" s="8"/>
      <c r="P59" s="8"/>
      <c r="Q59" s="8"/>
      <c r="R59" s="51"/>
    </row>
    <row r="60" spans="1:18" x14ac:dyDescent="0.25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103">
        <f>(10^12)*(10^-3)*(E5/15)*10^(E57/10)</f>
        <v>0.31697863849222196</v>
      </c>
      <c r="F60" s="115">
        <f>(10^12)*(10^-3)*(C5/15)*10^((C57+F57)/10)</f>
        <v>0.4797665838038962</v>
      </c>
      <c r="G60" s="38">
        <f>(10^12)*(10^-3)*(D5/15)*10^((D57+G57)/10)</f>
        <v>7.6037879264111971E-2</v>
      </c>
      <c r="H60" s="119">
        <f>(10^12)*(10^-3)*(E5/15)*10^((E57+H57)/10)</f>
        <v>8.3373876694066949E-3</v>
      </c>
      <c r="I60" s="115"/>
      <c r="J60" s="64"/>
      <c r="K60" s="64"/>
      <c r="L60" s="8"/>
      <c r="M60" s="8"/>
      <c r="N60" s="8"/>
      <c r="O60" s="8"/>
      <c r="P60" s="8"/>
      <c r="Q60" s="8"/>
      <c r="R60" s="51"/>
    </row>
    <row r="61" spans="1:18" x14ac:dyDescent="0.25">
      <c r="A61" s="30" t="s">
        <v>48</v>
      </c>
      <c r="B61" s="20" t="s">
        <v>4</v>
      </c>
      <c r="C61" s="86"/>
      <c r="D61" s="18"/>
      <c r="E61" s="20"/>
      <c r="F61" s="127">
        <f>10*LOG10(F60/(C60))</f>
        <v>1.7999999999999929</v>
      </c>
      <c r="G61" s="32">
        <f>10*LOG10(G60/(D60))</f>
        <v>-6.2000000000000055</v>
      </c>
      <c r="H61" s="128">
        <f>10*LOG10(H60/(E60))</f>
        <v>-15.799999999999997</v>
      </c>
      <c r="I61" s="127"/>
      <c r="J61" s="32"/>
      <c r="K61" s="32"/>
      <c r="L61" s="8"/>
      <c r="M61" s="8"/>
      <c r="N61" s="8"/>
      <c r="O61" s="8"/>
      <c r="P61" s="8"/>
      <c r="Q61" s="8"/>
      <c r="R61" s="22"/>
    </row>
    <row r="62" spans="1:18" ht="13.8" thickBot="1" x14ac:dyDescent="0.3">
      <c r="A62" s="199" t="s">
        <v>32</v>
      </c>
      <c r="B62" s="78" t="s">
        <v>39</v>
      </c>
      <c r="C62" s="156">
        <f>10*LOG((F60+C60)*10^-9)+10*LOG(C7*12)</f>
        <v>-63.119291099592523</v>
      </c>
      <c r="D62" s="157">
        <f>10*LOG((G60+D60)*10^-9)+10*LOG(D7*12)</f>
        <v>-66.188377745027253</v>
      </c>
      <c r="E62" s="158">
        <f>10*LOG((H60+E60)*10^-9)+10*LOG(E7*12)</f>
        <v>-67.009431192386756</v>
      </c>
      <c r="F62" s="196"/>
      <c r="G62" s="76"/>
      <c r="H62" s="62"/>
      <c r="I62" s="111"/>
      <c r="J62" s="143"/>
      <c r="K62" s="143"/>
      <c r="L62" s="76"/>
      <c r="M62" s="76"/>
      <c r="N62" s="76"/>
      <c r="O62" s="76"/>
      <c r="P62" s="76"/>
      <c r="Q62" s="76"/>
      <c r="R62" s="173"/>
    </row>
    <row r="63" spans="1:18" s="57" customFormat="1" x14ac:dyDescent="0.25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13.8" thickBot="1" x14ac:dyDescent="0.3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13.8" thickBot="1" x14ac:dyDescent="0.3">
      <c r="A65" s="183" t="s">
        <v>59</v>
      </c>
      <c r="B65" s="184"/>
      <c r="C65" s="213" t="s">
        <v>43</v>
      </c>
      <c r="D65" s="213"/>
      <c r="E65" s="213"/>
      <c r="F65" s="213"/>
      <c r="G65" s="213"/>
      <c r="H65" s="213"/>
      <c r="I65" s="185"/>
      <c r="J65" s="59"/>
      <c r="K65" s="184"/>
      <c r="L65" s="212" t="s">
        <v>61</v>
      </c>
      <c r="M65" s="213"/>
      <c r="N65" s="214"/>
      <c r="O65" s="212" t="s">
        <v>78</v>
      </c>
      <c r="P65" s="213"/>
      <c r="Q65" s="214"/>
      <c r="R65" s="186" t="s">
        <v>60</v>
      </c>
    </row>
    <row r="66" spans="1:18" x14ac:dyDescent="0.25">
      <c r="A66" s="28"/>
      <c r="B66" s="18"/>
      <c r="C66" s="215" t="s">
        <v>31</v>
      </c>
      <c r="D66" s="216"/>
      <c r="E66" s="224"/>
      <c r="F66" s="215" t="s">
        <v>62</v>
      </c>
      <c r="G66" s="216"/>
      <c r="H66" s="228"/>
      <c r="I66" s="168"/>
      <c r="J66" s="163"/>
      <c r="K66" s="166"/>
      <c r="L66" s="187"/>
      <c r="M66" s="188"/>
      <c r="N66" s="190"/>
      <c r="O66" s="187"/>
      <c r="P66" s="188"/>
      <c r="Q66" s="189"/>
      <c r="R66" s="91"/>
    </row>
    <row r="67" spans="1:18" x14ac:dyDescent="0.25">
      <c r="A67" s="28"/>
      <c r="B67" s="18"/>
      <c r="C67" s="105" t="s">
        <v>45</v>
      </c>
      <c r="D67" s="106" t="s">
        <v>46</v>
      </c>
      <c r="E67" s="90" t="s">
        <v>51</v>
      </c>
      <c r="F67" s="105" t="s">
        <v>45</v>
      </c>
      <c r="G67" s="106" t="s">
        <v>46</v>
      </c>
      <c r="H67" s="162" t="s">
        <v>51</v>
      </c>
      <c r="I67" s="169"/>
      <c r="J67" s="162"/>
      <c r="K67" s="90"/>
      <c r="L67" s="105" t="s">
        <v>45</v>
      </c>
      <c r="M67" s="106" t="s">
        <v>46</v>
      </c>
      <c r="N67" s="90" t="s">
        <v>51</v>
      </c>
      <c r="O67" s="105" t="s">
        <v>45</v>
      </c>
      <c r="P67" s="106" t="s">
        <v>46</v>
      </c>
      <c r="Q67" s="90" t="s">
        <v>51</v>
      </c>
      <c r="R67" s="107"/>
    </row>
    <row r="68" spans="1:18" x14ac:dyDescent="0.25">
      <c r="A68" s="28"/>
      <c r="B68" s="18"/>
      <c r="C68" s="105"/>
      <c r="D68" s="106"/>
      <c r="E68" s="90"/>
      <c r="F68" s="169"/>
      <c r="G68" s="162"/>
      <c r="H68" s="162"/>
      <c r="I68" s="169"/>
      <c r="J68" s="162"/>
      <c r="K68" s="90"/>
      <c r="L68" s="105"/>
      <c r="M68" s="106"/>
      <c r="N68" s="90"/>
      <c r="O68" s="105"/>
      <c r="P68" s="106"/>
      <c r="Q68" s="90"/>
      <c r="R68" s="107"/>
    </row>
    <row r="69" spans="1:18" x14ac:dyDescent="0.25">
      <c r="A69" s="34" t="s">
        <v>65</v>
      </c>
      <c r="B69" s="35" t="s">
        <v>4</v>
      </c>
      <c r="C69" s="44"/>
      <c r="D69" s="147"/>
      <c r="E69" s="129"/>
      <c r="F69" s="79">
        <f>F70-L70</f>
        <v>1.0384226894136022</v>
      </c>
      <c r="G69" s="164">
        <f>G70-M70</f>
        <v>-6.9615773105863958</v>
      </c>
      <c r="H69" s="147">
        <f>H70-N70</f>
        <v>-16.561577310586387</v>
      </c>
      <c r="I69" s="44"/>
      <c r="J69" s="147"/>
      <c r="K69" s="129"/>
      <c r="L69" s="44"/>
      <c r="M69" s="147"/>
      <c r="N69" s="129"/>
      <c r="O69" s="193">
        <v>1</v>
      </c>
      <c r="P69" s="194">
        <v>-7</v>
      </c>
      <c r="Q69" s="137"/>
      <c r="R69" s="95" t="s">
        <v>96</v>
      </c>
    </row>
    <row r="70" spans="1:18" x14ac:dyDescent="0.25">
      <c r="A70" s="37" t="s">
        <v>66</v>
      </c>
      <c r="B70" s="35" t="s">
        <v>4</v>
      </c>
      <c r="C70" s="44"/>
      <c r="D70" s="147"/>
      <c r="E70" s="129"/>
      <c r="F70" s="44">
        <f>F61</f>
        <v>1.7999999999999929</v>
      </c>
      <c r="G70" s="147">
        <f>G61</f>
        <v>-6.2000000000000055</v>
      </c>
      <c r="H70" s="147">
        <f>H61</f>
        <v>-15.799999999999997</v>
      </c>
      <c r="I70" s="44"/>
      <c r="J70" s="147"/>
      <c r="K70" s="129"/>
      <c r="L70" s="136">
        <f>L36</f>
        <v>0.76157731058639078</v>
      </c>
      <c r="M70" s="149">
        <f>M36</f>
        <v>0.76157731058639078</v>
      </c>
      <c r="N70" s="137">
        <f>N36</f>
        <v>0.76157731058639078</v>
      </c>
      <c r="O70" s="136"/>
      <c r="P70" s="149"/>
      <c r="Q70" s="137"/>
      <c r="R70" s="107"/>
    </row>
    <row r="71" spans="1:18" x14ac:dyDescent="0.25">
      <c r="A71" s="34" t="s">
        <v>67</v>
      </c>
      <c r="B71" s="35" t="s">
        <v>4</v>
      </c>
      <c r="C71" s="44"/>
      <c r="D71" s="147"/>
      <c r="E71" s="129"/>
      <c r="F71" s="44">
        <f>F70+L70</f>
        <v>2.5615773105863839</v>
      </c>
      <c r="G71" s="147">
        <f>G70+M70</f>
        <v>-5.4384226894136152</v>
      </c>
      <c r="H71" s="164">
        <f>H70+N70</f>
        <v>-15.038422689413606</v>
      </c>
      <c r="I71" s="44"/>
      <c r="J71" s="147"/>
      <c r="K71" s="129"/>
      <c r="L71" s="44"/>
      <c r="M71" s="147"/>
      <c r="N71" s="129"/>
      <c r="O71" s="44"/>
      <c r="P71" s="147"/>
      <c r="Q71" s="179">
        <v>-15</v>
      </c>
      <c r="R71" s="95" t="s">
        <v>96</v>
      </c>
    </row>
    <row r="72" spans="1:18" x14ac:dyDescent="0.25">
      <c r="A72" s="28"/>
      <c r="B72" s="18"/>
      <c r="C72" s="105"/>
      <c r="D72" s="106"/>
      <c r="E72" s="90"/>
      <c r="F72" s="169"/>
      <c r="G72" s="162"/>
      <c r="H72" s="162"/>
      <c r="I72" s="169"/>
      <c r="J72" s="162"/>
      <c r="K72" s="90"/>
      <c r="L72" s="105"/>
      <c r="M72" s="106"/>
      <c r="N72" s="90"/>
      <c r="O72" s="105"/>
      <c r="P72" s="106"/>
      <c r="Q72" s="90"/>
      <c r="R72" s="107"/>
    </row>
    <row r="73" spans="1:18" x14ac:dyDescent="0.25">
      <c r="A73" s="34" t="s">
        <v>83</v>
      </c>
      <c r="B73" s="80" t="s">
        <v>39</v>
      </c>
      <c r="C73" s="44">
        <f>C74-L74</f>
        <v>-64.628580224691291</v>
      </c>
      <c r="D73" s="147">
        <f>D74-M74</f>
        <v>-67.689207560720632</v>
      </c>
      <c r="E73" s="129">
        <f>E74-N74</f>
        <v>-68.509459381105074</v>
      </c>
      <c r="F73" s="44"/>
      <c r="G73" s="147"/>
      <c r="H73" s="129"/>
      <c r="I73" s="44"/>
      <c r="J73" s="147"/>
      <c r="K73" s="129"/>
      <c r="L73" s="138"/>
      <c r="M73" s="151"/>
      <c r="N73" s="139"/>
      <c r="O73" s="44"/>
      <c r="P73" s="147"/>
      <c r="Q73" s="137"/>
      <c r="R73" s="107"/>
    </row>
    <row r="74" spans="1:18" x14ac:dyDescent="0.25">
      <c r="A74" s="37" t="s">
        <v>84</v>
      </c>
      <c r="B74" s="80" t="s">
        <v>39</v>
      </c>
      <c r="C74" s="44">
        <f>C62</f>
        <v>-63.119291099592523</v>
      </c>
      <c r="D74" s="191">
        <f>D62</f>
        <v>-66.188377745027253</v>
      </c>
      <c r="E74" s="129">
        <f>E62</f>
        <v>-67.009431192386756</v>
      </c>
      <c r="F74" s="44"/>
      <c r="G74" s="147"/>
      <c r="H74" s="129"/>
      <c r="I74" s="44"/>
      <c r="J74" s="147"/>
      <c r="K74" s="129"/>
      <c r="L74" s="136">
        <f>L40</f>
        <v>1.5092891250987703</v>
      </c>
      <c r="M74" s="149">
        <f>M40</f>
        <v>1.5008298156933828</v>
      </c>
      <c r="N74" s="137">
        <f>N40</f>
        <v>1.5000281887183133</v>
      </c>
      <c r="O74" s="136"/>
      <c r="P74" s="149"/>
      <c r="Q74" s="137"/>
      <c r="R74" s="107"/>
    </row>
    <row r="75" spans="1:18" x14ac:dyDescent="0.25">
      <c r="A75" s="34" t="s">
        <v>85</v>
      </c>
      <c r="B75" s="80" t="s">
        <v>39</v>
      </c>
      <c r="C75" s="79">
        <f>C74+L74</f>
        <v>-61.610001974493755</v>
      </c>
      <c r="D75" s="164">
        <f>D74+M74</f>
        <v>-64.687547929333874</v>
      </c>
      <c r="E75" s="131">
        <f>E74+N74</f>
        <v>-65.509403003668439</v>
      </c>
      <c r="F75" s="44"/>
      <c r="G75" s="147"/>
      <c r="H75" s="129"/>
      <c r="I75" s="44"/>
      <c r="J75" s="147"/>
      <c r="K75" s="129"/>
      <c r="L75" s="138"/>
      <c r="M75" s="151"/>
      <c r="N75" s="139"/>
      <c r="O75" s="193">
        <v>-25</v>
      </c>
      <c r="P75" s="208">
        <v>-25</v>
      </c>
      <c r="Q75" s="179">
        <v>-25</v>
      </c>
      <c r="R75" s="209" t="s">
        <v>86</v>
      </c>
    </row>
    <row r="76" spans="1:18" x14ac:dyDescent="0.25">
      <c r="A76" s="28"/>
      <c r="B76" s="18"/>
      <c r="C76" s="68"/>
      <c r="D76" s="26"/>
      <c r="E76" s="108"/>
      <c r="F76" s="68"/>
      <c r="G76" s="26"/>
      <c r="H76" s="26"/>
      <c r="I76" s="68"/>
      <c r="J76" s="26"/>
      <c r="K76" s="108"/>
      <c r="L76" s="16"/>
      <c r="M76" s="17"/>
      <c r="N76" s="118"/>
      <c r="O76" s="16"/>
      <c r="P76" s="17"/>
      <c r="Q76" s="118"/>
      <c r="R76" s="47"/>
    </row>
    <row r="77" spans="1:18" ht="13.8" thickBot="1" x14ac:dyDescent="0.3">
      <c r="A77" s="45" t="s">
        <v>13</v>
      </c>
      <c r="B77" s="46"/>
      <c r="C77" s="100"/>
      <c r="D77" s="148"/>
      <c r="E77" s="130"/>
      <c r="F77" s="100"/>
      <c r="G77" s="148"/>
      <c r="H77" s="148"/>
      <c r="I77" s="210"/>
      <c r="J77" s="165"/>
      <c r="K77" s="211"/>
      <c r="L77" s="132"/>
      <c r="M77" s="152"/>
      <c r="N77" s="133"/>
      <c r="O77" s="132"/>
      <c r="P77" s="152"/>
      <c r="Q77" s="133"/>
      <c r="R77" s="55" t="s">
        <v>14</v>
      </c>
    </row>
  </sheetData>
  <mergeCells count="23">
    <mergeCell ref="C65:H65"/>
    <mergeCell ref="L65:N65"/>
    <mergeCell ref="O65:Q65"/>
    <mergeCell ref="C66:E66"/>
    <mergeCell ref="F66:H66"/>
    <mergeCell ref="C32:E32"/>
    <mergeCell ref="F32:H32"/>
    <mergeCell ref="I32:K32"/>
    <mergeCell ref="C49:H49"/>
    <mergeCell ref="C50:E50"/>
    <mergeCell ref="F50:H50"/>
    <mergeCell ref="L31:N31"/>
    <mergeCell ref="C2:K2"/>
    <mergeCell ref="C3:E3"/>
    <mergeCell ref="F3:H3"/>
    <mergeCell ref="C13:K13"/>
    <mergeCell ref="C14:E14"/>
    <mergeCell ref="F14:H14"/>
    <mergeCell ref="C21:K21"/>
    <mergeCell ref="C22:E22"/>
    <mergeCell ref="F22:H22"/>
    <mergeCell ref="I22:K22"/>
    <mergeCell ref="C31:K31"/>
  </mergeCells>
  <phoneticPr fontId="13" type="noConversion"/>
  <conditionalFormatting sqref="R77">
    <cfRule type="cellIs" dxfId="8" priority="7" stopIfTrue="1" operator="equal">
      <formula>"Yes"</formula>
    </cfRule>
    <cfRule type="cellIs" dxfId="7" priority="8" stopIfTrue="1" operator="notEqual">
      <formula>"Yes"</formula>
    </cfRule>
  </conditionalFormatting>
  <conditionalFormatting sqref="C75">
    <cfRule type="cellIs" dxfId="6" priority="6" stopIfTrue="1" operator="greaterThan">
      <formula>$O$75</formula>
    </cfRule>
  </conditionalFormatting>
  <conditionalFormatting sqref="E75">
    <cfRule type="cellIs" dxfId="5" priority="5" stopIfTrue="1" operator="greaterThan">
      <formula>$Q$75</formula>
    </cfRule>
  </conditionalFormatting>
  <conditionalFormatting sqref="F69">
    <cfRule type="cellIs" dxfId="4" priority="4" stopIfTrue="1" operator="lessThan">
      <formula>$O$69</formula>
    </cfRule>
  </conditionalFormatting>
  <conditionalFormatting sqref="G69">
    <cfRule type="cellIs" dxfId="3" priority="3" stopIfTrue="1" operator="lessThan">
      <formula>$P$69</formula>
    </cfRule>
  </conditionalFormatting>
  <conditionalFormatting sqref="H71">
    <cfRule type="cellIs" dxfId="2" priority="2" stopIfTrue="1" operator="greaterThan">
      <formula>$Q$71</formula>
    </cfRule>
  </conditionalFormatting>
  <conditionalFormatting sqref="D75">
    <cfRule type="cellIs" dxfId="1" priority="1" stopIfTrue="1" operator="greaterThan">
      <formula>$P$75</formula>
    </cfRule>
  </conditionalFormatting>
  <conditionalFormatting sqref="O69">
    <cfRule type="cellIs" dxfId="0" priority="9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6.5.1.1-1</vt:lpstr>
      <vt:lpstr>6.5.1.1-3</vt:lpstr>
      <vt:lpstr>16.5.1.2-3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2022-11-15T14:15:28Z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(3)V1Hhu00kNxQOWqCJWMyc5nSDI1txE5KfWrptruvFBwzgjcz57sfE6lPdIew1Kw9+3e4Dxod3
ptp8FihOZszPJmAlL+nToTC6MMfnHNXS9644MCLQuIxH9JWDUmHBvXrGeI7tGv7kZWWdW8z2
/sMq+3u9WYhi4RxDIJkyVqkEkL7c3nXZOH5ytZKwh29SK7nsWSIQZ5h9DjioISoHbovlPFmL
cBF6gzSmsFxSll35qq</vt:lpwstr>
  </property>
  <property fmtid="{D5CDD505-2E9C-101B-9397-08002B2CF9AE}" pid="9" name="_2015_ms_pID_7253431">
    <vt:lpwstr>jSyzQ6350+7SN8O/Lu2VBjhCqkZrbHlpOYVKbWzYpuZmWYWCfNe4d+
PfqhHgiftZJQ4AHqzSnAFJLnBjBvjOcXe3MJHOs/Rh+C+0ZRZKmUysiuQTkkGWkyK1q/p7ol
jGPJDgDV9Gqe9VRu6/iN++E2iNWQCAquHmQZgCct8CVgciBblI9b4k0bvMOHT7R6b5T1Rrj9
m5X08duid7i/67l4pk0l5m00mjluI+bunTJT</vt:lpwstr>
  </property>
  <property fmtid="{D5CDD505-2E9C-101B-9397-08002B2CF9AE}" pid="10" name="_2015_ms_pID_7253432">
    <vt:lpwstr>aQ==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